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fileVersion appName="xl" lastEdited="4" lowestEdited="4" rupBuild="9302"/>
  <mc:AlternateContent xmlns:mc="http://schemas.openxmlformats.org/markup-compatibility/2006">
    <mc:Choice Requires="x15">
      <x15ac:absPath xmlns:x15ac="http://schemas.microsoft.com/office/spreadsheetml/2010/11/ac" url="S:\TU\Kadlec\Stavby\2026\III221 25 Statické zajištění svahu Vojkovice\ZD\03_výkaz_výměr\"/>
    </mc:Choice>
  </mc:AlternateContent>
  <bookViews>
    <workbookView xWindow="240" yWindow="120" windowWidth="14940" windowHeight="9225"/>
  </bookViews>
  <sheets>
    <sheet name="Souhrn" sheetId="1" r:id="rId1"/>
    <sheet name="0 - SO00" sheetId="2" r:id="rId2"/>
    <sheet name="1 - SO01" sheetId="3" r:id="rId3"/>
  </sheets>
  <definedNames>
    <definedName name="_xlnm.Print_Area" localSheetId="0">Souhrn!$A$1:$G$25</definedName>
    <definedName name="_xlnm.Print_Titles" localSheetId="0">Souhrn!$17:$19</definedName>
    <definedName name="_xlnm.Print_Area" localSheetId="1">'0 - SO00'!$A$1:$M$91</definedName>
    <definedName name="_xlnm.Print_Titles" localSheetId="1">'0 - SO00'!$22:$24</definedName>
    <definedName name="_xlnm.Print_Area" localSheetId="2">'1 - SO01'!$A$1:$M$413</definedName>
    <definedName name="_xlnm.Print_Titles" localSheetId="2">'1 - SO01'!$29:$31</definedName>
  </definedNames>
  <calcPr/>
</workbook>
</file>

<file path=xl/calcChain.xml><?xml version="1.0" encoding="utf-8"?>
<calcChain xmlns="http://schemas.openxmlformats.org/spreadsheetml/2006/main">
  <c i="3" l="1" r="R390"/>
  <c r="Q390"/>
  <c r="J390"/>
  <c r="L390"/>
  <c r="R384"/>
  <c r="Q384"/>
  <c r="J384"/>
  <c r="L384"/>
  <c r="R378"/>
  <c r="Q378"/>
  <c r="J378"/>
  <c r="L378"/>
  <c r="R372"/>
  <c r="Q372"/>
  <c r="J372"/>
  <c r="L372"/>
  <c r="R366"/>
  <c r="Q366"/>
  <c r="J366"/>
  <c r="L366"/>
  <c r="R360"/>
  <c r="Q360"/>
  <c r="J360"/>
  <c r="L360"/>
  <c r="R354"/>
  <c r="Q354"/>
  <c r="J354"/>
  <c r="L354"/>
  <c r="R348"/>
  <c r="Q348"/>
  <c r="J348"/>
  <c r="L348"/>
  <c r="R342"/>
  <c r="Q342"/>
  <c r="J342"/>
  <c r="L342"/>
  <c r="R336"/>
  <c r="Q336"/>
  <c r="J336"/>
  <c r="L336"/>
  <c r="R330"/>
  <c r="Q330"/>
  <c r="J330"/>
  <c r="L330"/>
  <c r="R324"/>
  <c r="Q324"/>
  <c r="J324"/>
  <c r="L324"/>
  <c r="R318"/>
  <c r="R396"/>
  <c r="Q318"/>
  <c r="Q396"/>
  <c r="J318"/>
  <c r="L318"/>
  <c r="R309"/>
  <c r="Q309"/>
  <c r="J309"/>
  <c r="L309"/>
  <c r="R303"/>
  <c r="Q303"/>
  <c r="J303"/>
  <c r="L303"/>
  <c r="R297"/>
  <c r="Q297"/>
  <c r="J297"/>
  <c r="L297"/>
  <c r="R291"/>
  <c r="R315"/>
  <c r="Q291"/>
  <c r="Q315"/>
  <c r="J291"/>
  <c r="H316"/>
  <c r="R282"/>
  <c r="Q282"/>
  <c r="J282"/>
  <c r="L282"/>
  <c r="R276"/>
  <c r="Q276"/>
  <c r="J276"/>
  <c r="L276"/>
  <c r="R270"/>
  <c r="Q270"/>
  <c r="J270"/>
  <c r="L270"/>
  <c r="R264"/>
  <c r="Q264"/>
  <c r="J264"/>
  <c r="L264"/>
  <c r="R258"/>
  <c r="R288"/>
  <c r="Q258"/>
  <c r="Q288"/>
  <c r="J258"/>
  <c r="H289"/>
  <c r="R249"/>
  <c r="Q249"/>
  <c r="J249"/>
  <c r="L249"/>
  <c r="R243"/>
  <c r="Q243"/>
  <c r="J243"/>
  <c r="L243"/>
  <c r="R237"/>
  <c r="Q237"/>
  <c r="J237"/>
  <c r="L237"/>
  <c r="R231"/>
  <c r="R255"/>
  <c r="Q231"/>
  <c r="Q255"/>
  <c r="J231"/>
  <c r="H256"/>
  <c r="R222"/>
  <c r="Q222"/>
  <c r="J222"/>
  <c r="L222"/>
  <c r="R216"/>
  <c r="R228"/>
  <c r="Q216"/>
  <c r="Q228"/>
  <c r="L216"/>
  <c r="J216"/>
  <c r="H229"/>
  <c r="R207"/>
  <c r="Q207"/>
  <c r="J207"/>
  <c r="L207"/>
  <c r="R201"/>
  <c r="Q201"/>
  <c r="J201"/>
  <c r="L201"/>
  <c r="R195"/>
  <c r="Q195"/>
  <c r="J195"/>
  <c r="L195"/>
  <c r="R189"/>
  <c r="Q189"/>
  <c r="J189"/>
  <c r="L189"/>
  <c r="R183"/>
  <c r="Q183"/>
  <c r="L183"/>
  <c r="J183"/>
  <c r="R177"/>
  <c r="Q177"/>
  <c r="J177"/>
  <c r="L177"/>
  <c r="R171"/>
  <c r="Q171"/>
  <c r="J171"/>
  <c r="L171"/>
  <c r="R165"/>
  <c r="Q165"/>
  <c r="J165"/>
  <c r="L165"/>
  <c r="R159"/>
  <c r="Q159"/>
  <c r="J159"/>
  <c r="L159"/>
  <c r="R153"/>
  <c r="Q153"/>
  <c r="J153"/>
  <c r="L153"/>
  <c r="R147"/>
  <c r="Q147"/>
  <c r="J147"/>
  <c r="L147"/>
  <c r="R141"/>
  <c r="Q141"/>
  <c r="J141"/>
  <c r="L141"/>
  <c r="R135"/>
  <c r="Q135"/>
  <c r="J135"/>
  <c r="L135"/>
  <c r="R129"/>
  <c r="Q129"/>
  <c r="J129"/>
  <c r="L129"/>
  <c r="R123"/>
  <c r="Q123"/>
  <c r="J123"/>
  <c r="L123"/>
  <c r="R117"/>
  <c r="Q117"/>
  <c r="J117"/>
  <c r="L117"/>
  <c r="R111"/>
  <c r="Q111"/>
  <c r="J111"/>
  <c r="L111"/>
  <c r="R105"/>
  <c r="R213"/>
  <c r="Q105"/>
  <c r="Q213"/>
  <c r="L105"/>
  <c r="J105"/>
  <c r="H214"/>
  <c r="R96"/>
  <c r="Q96"/>
  <c r="L96"/>
  <c r="J96"/>
  <c r="R90"/>
  <c r="Q90"/>
  <c r="J90"/>
  <c r="L90"/>
  <c r="R84"/>
  <c r="Q84"/>
  <c r="J84"/>
  <c r="L84"/>
  <c r="R78"/>
  <c r="Q78"/>
  <c r="J78"/>
  <c r="L78"/>
  <c r="R72"/>
  <c r="Q72"/>
  <c r="J72"/>
  <c r="L72"/>
  <c r="R66"/>
  <c r="Q66"/>
  <c r="J66"/>
  <c r="L66"/>
  <c r="R60"/>
  <c r="Q60"/>
  <c r="J60"/>
  <c r="L60"/>
  <c r="R54"/>
  <c r="Q54"/>
  <c r="J54"/>
  <c r="L54"/>
  <c r="R48"/>
  <c r="Q48"/>
  <c r="J48"/>
  <c r="L48"/>
  <c r="R42"/>
  <c r="R102"/>
  <c r="Q42"/>
  <c r="Q102"/>
  <c r="J42"/>
  <c r="H103"/>
  <c r="R33"/>
  <c r="R39"/>
  <c r="Q33"/>
  <c r="Q39"/>
  <c r="J33"/>
  <c r="H39"/>
  <c r="K27"/>
  <c r="K26"/>
  <c r="K25"/>
  <c r="K24"/>
  <c r="K23"/>
  <c r="K22"/>
  <c r="K21"/>
  <c r="K20"/>
  <c r="A13"/>
  <c r="Q11"/>
  <c r="S6"/>
  <c r="S5"/>
  <c i="2" r="R68"/>
  <c r="Q68"/>
  <c r="J68"/>
  <c r="L68"/>
  <c r="R62"/>
  <c r="Q62"/>
  <c r="J62"/>
  <c r="L62"/>
  <c r="R56"/>
  <c r="Q56"/>
  <c r="J56"/>
  <c r="L56"/>
  <c r="R50"/>
  <c r="Q50"/>
  <c r="L50"/>
  <c r="J50"/>
  <c r="R44"/>
  <c r="Q44"/>
  <c r="J44"/>
  <c r="L44"/>
  <c r="R38"/>
  <c r="Q38"/>
  <c r="J38"/>
  <c r="L38"/>
  <c r="R32"/>
  <c r="Q32"/>
  <c r="J32"/>
  <c r="L32"/>
  <c r="R26"/>
  <c r="R74"/>
  <c r="Q26"/>
  <c r="Q74"/>
  <c r="J26"/>
  <c r="H75"/>
  <c r="J10"/>
  <c r="S11"/>
  <c i="1" r="S20"/>
  <c i="2" r="K20"/>
  <c r="A13"/>
  <c r="Q11"/>
  <c r="S6"/>
  <c r="S5"/>
  <c i="1" r="S6"/>
  <c r="S5"/>
  <c i="3" l="1" r="H102"/>
  <c r="J11"/>
  <c i="1" r="F21"/>
  <c i="2" r="L26"/>
  <c i="3" r="L39"/>
  <c r="L40"/>
  <c r="L42"/>
  <c i="1" r="D20"/>
  <c i="2" r="L74"/>
  <c r="L75"/>
  <c i="3" r="L33"/>
  <c r="H40"/>
  <c r="H228"/>
  <c r="H255"/>
  <c r="L255"/>
  <c r="L256"/>
  <c r="H396"/>
  <c r="L396"/>
  <c r="L397"/>
  <c r="H397"/>
  <c i="2" r="H74"/>
  <c r="J11"/>
  <c i="1" r="F20"/>
  <c i="3" r="L102"/>
  <c r="L103"/>
  <c r="H213"/>
  <c r="S7"/>
  <c r="L213"/>
  <c r="L214"/>
  <c r="L228"/>
  <c r="J228"/>
  <c r="J229"/>
  <c r="L231"/>
  <c r="L258"/>
  <c r="H288"/>
  <c r="L288"/>
  <c r="L289"/>
  <c r="L291"/>
  <c r="H315"/>
  <c r="L315"/>
  <c r="L316"/>
  <c l="1" r="J10"/>
  <c r="S11"/>
  <c i="1" r="S21"/>
  <c i="3" r="S228"/>
  <c r="S23"/>
  <c r="L26"/>
  <c r="J39"/>
  <c r="J40"/>
  <c i="2" r="L20"/>
  <c i="3" r="L22"/>
  <c r="L20"/>
  <c r="L23"/>
  <c r="L25"/>
  <c r="L27"/>
  <c i="2" r="S7"/>
  <c i="1" r="S7"/>
  <c r="F13"/>
  <c i="2" r="J74"/>
  <c r="R11"/>
  <c i="3" r="L24"/>
  <c r="J102"/>
  <c r="J103"/>
  <c r="J213"/>
  <c r="J214"/>
  <c r="L229"/>
  <c r="J288"/>
  <c r="J289"/>
  <c r="J315"/>
  <c r="J316"/>
  <c r="L21"/>
  <c r="J255"/>
  <c r="J256"/>
  <c r="J396"/>
  <c r="J397"/>
  <c i="1" l="1" r="D21"/>
  <c r="F11"/>
  <c i="2" r="J75"/>
  <c i="3" r="S213"/>
  <c r="S22"/>
  <c i="2" r="S74"/>
  <c r="S20"/>
  <c i="3" r="S396"/>
  <c r="S27"/>
  <c r="S315"/>
  <c r="S26"/>
  <c r="S288"/>
  <c r="S25"/>
  <c r="S255"/>
  <c r="S24"/>
  <c r="S102"/>
  <c r="S21"/>
  <c r="S39"/>
  <c r="S20"/>
  <c r="R11"/>
</calcChain>
</file>

<file path=xl/sharedStrings.xml><?xml version="1.0" encoding="utf-8"?>
<sst xmlns="http://schemas.openxmlformats.org/spreadsheetml/2006/main">
  <si>
    <t>SOUHRNNÝ LIST STAVBY</t>
  </si>
  <si>
    <t>STAVBA</t>
  </si>
  <si>
    <t xml:space="preserve">TÚ_S_118 - III/221 25 Statické zajištění svahu Vojkovice, III. etapa </t>
  </si>
  <si>
    <t>04.03.2026</t>
  </si>
  <si>
    <t>ZÁKLADNÍ ÚDAJE</t>
  </si>
  <si>
    <t xml:space="preserve">Objednatel: </t>
  </si>
  <si>
    <t xml:space="preserve">Cena (bez DPH): </t>
  </si>
  <si>
    <t/>
  </si>
  <si>
    <t xml:space="preserve">Zhotovitel: </t>
  </si>
  <si>
    <t xml:space="preserve">Cena (s DPH): </t>
  </si>
  <si>
    <t xml:space="preserve">IČ: </t>
  </si>
  <si>
    <t xml:space="preserve">Nabídku vypracoval: </t>
  </si>
  <si>
    <t xml:space="preserve">DIČ: </t>
  </si>
  <si>
    <t xml:space="preserve">, </t>
  </si>
  <si>
    <t>SKUPINY STAVEBNÍCH DÍLŮ</t>
  </si>
  <si>
    <t>Objekt</t>
  </si>
  <si>
    <t>Popis</t>
  </si>
  <si>
    <t>Cena (bez DPH)</t>
  </si>
  <si>
    <t>Cena (s DPH)</t>
  </si>
  <si>
    <t>SO00</t>
  </si>
  <si>
    <t xml:space="preserve">Vedlejší a ostatní náklady </t>
  </si>
  <si>
    <t>SO01</t>
  </si>
  <si>
    <t>Skalní svah u silnice III/221 25 ve staničení cca 2,009 - 2,193 km u obce Vojkovice v Karlovarském k</t>
  </si>
  <si>
    <t>SOUPIS PRACÍ</t>
  </si>
  <si>
    <t xml:space="preserve">Objekt: </t>
  </si>
  <si>
    <t xml:space="preserve">Celková cena (bez DPH): </t>
  </si>
  <si>
    <t xml:space="preserve">SO00 - Vedlejší a ostatní náklady </t>
  </si>
  <si>
    <t xml:space="preserve">Celková cena (s DPH): </t>
  </si>
  <si>
    <t>SOUHRN</t>
  </si>
  <si>
    <t>Kód</t>
  </si>
  <si>
    <t>Název</t>
  </si>
  <si>
    <t xml:space="preserve">Všeobecné konstrukce a práce </t>
  </si>
  <si>
    <t>POLOŽKY ROZPOČTU</t>
  </si>
  <si>
    <t>P.č.</t>
  </si>
  <si>
    <t>Var</t>
  </si>
  <si>
    <t>Skupina měření</t>
  </si>
  <si>
    <t>MJ</t>
  </si>
  <si>
    <t>Množství MJ</t>
  </si>
  <si>
    <t>JOC</t>
  </si>
  <si>
    <t>DPH %</t>
  </si>
  <si>
    <t xml:space="preserve">0 - Všeobecné konstrukce a práce </t>
  </si>
  <si>
    <t>02720</t>
  </si>
  <si>
    <t>POMOC PRÁCE ZŘÍZ NEBO ZAJIŠŤ REGULACI A OCHRANU DOPRAVY</t>
  </si>
  <si>
    <t>KPL</t>
  </si>
  <si>
    <t>doplňující popis</t>
  </si>
  <si>
    <t xml:space="preserve">DIO -  kompletní dopravní značení během výstavby _x000d_
- dopravně inženýrská opatření, včetně nájmu a údržby značek po celou dobu stavby, dle harmonogramu zhotovitele, včetně zajištění rozhodnutí o zvláštním užívání, stanovení přechodného značení a rozhodnutí o uzavírce (včetně schválení příslušným dopravním inspektorátem POLICIE ČR a příslušným silničním správním úřadem)_x000d_
- dodání všech potřebných dopravních značek, přenosné semaforové soustavy, přechodného svislého i vodorovného dopravního značení, dopravních zařízení, zábran a oplocení atd. (dodávka, montáž, pronájem, kontrola a údržba, přemisťování, předznačení, demontáž)</t>
  </si>
  <si>
    <t>výměra</t>
  </si>
  <si>
    <t>1 = 1,000 =&gt; A</t>
  </si>
  <si>
    <t>technická specifikace</t>
  </si>
  <si>
    <t>Položka zahrnuje:
- veškeré náklady spojené s objednatelem požadovanými zařízeními
Položka nezahrnuje:
- x</t>
  </si>
  <si>
    <t>cenová soustava</t>
  </si>
  <si>
    <t>OTSKP 2025</t>
  </si>
  <si>
    <t>poznámka</t>
  </si>
  <si>
    <t>02910</t>
  </si>
  <si>
    <t>OSTATNÍ POŽADAVKY - ZEMĚMĚŘICKÁ MĚŘENÍ VE VÝSTAVBĚ</t>
  </si>
  <si>
    <t>Zaměření skutečného stavu po dokončení stavby, vč. zákresu do katastrální mapy, formáty DWG či DGN (otevřené i uzavřené formáty)_x000d_
- včetně formátu pro přenesení do digitální technické mapy Karlovarského kraje</t>
  </si>
  <si>
    <t>Položka zahrnuje:
 - náklady na veškeré zeměměřické práce, což jsou především všechny vytyčovací práce, včetně vytyčení stávajících podzemních vedení a vytyčení prostorové polohy a obvodu stavby, veškeré měřičské práce jako jsou kontrolní a ověřovací měření, měření pro výpočet kubatur, měření geometrických parametrů stavby, měření posunů a přetvoření, tvorba a údržba základních měřických a vytyčovacích sítí a mikrosítí.
- veškeré náklady spojené s objednatelem požadovanými pracemi
Položka nezahrnuje:
- x
Způsob stanovení:
- pro stanovení orientační investorské ceny určete jednotkovou cenu jako 1% předpokládané ceny stavby</t>
  </si>
  <si>
    <t>02911</t>
  </si>
  <si>
    <t>OSTATNÍ POŽADAVKY - ZEMĚMĚŘICKÉ ZAMĚŘENÍ</t>
  </si>
  <si>
    <t>vytyčení stavby _x000d_
- směrové a výškové vytyčení stavby dle vytyčovacích souřadnic, včetně vytýčení inženýrských sítí_x000d_
- geodetická činnosti v průběhu provádění stavebních prací včetně vytýčení stavby _x000d_
- včetně vybudování potřebné vytyčovací sítě</t>
  </si>
  <si>
    <t>Položka zahrnuje:
- veškeré náklady spojené s objednatelem požadovanými pracemi
Položka nezahrnuje:
- x</t>
  </si>
  <si>
    <t>02940</t>
  </si>
  <si>
    <t>OSTATNÍ POŽADAVKY - VYPRACOVÁNÍ DOKUMENTACE</t>
  </si>
  <si>
    <t>- realizační dokumentace stavby</t>
  </si>
  <si>
    <t>02944</t>
  </si>
  <si>
    <t>OSTAT POŽADAVKY - DOKUMENTACE SKUTEČ PROVEDENÍ V DIGIT FORMĚ</t>
  </si>
  <si>
    <t>dokumentace skutečného provedení stavby _x000d_
- DSPS v počtu 3 paré + elektronická verze (otevřené i uzavřené formáty)</t>
  </si>
  <si>
    <t>Položka zahrnuje: 
- kompletní zeměměřičské práce a činnosti spojené se zaměřením a vyhotovením všech dokončených dílčích částí stavby, včetně po celkovém dokončení stavby zakrytých částí. Vyhotovení geodetické dokumentace skutečného provedení, svojí podrobností, obsahem, přesností, náležitostmi, formou prezentace musí být v souladu s požadavky, vycházející s aktuálně platné legislativy. 
Položka nezahrnuje: 
- x</t>
  </si>
  <si>
    <t>02945</t>
  </si>
  <si>
    <t>OSTAT POŽADAVKY - GEOMETRICKÝ PLÁN</t>
  </si>
  <si>
    <t>podklady pro majetkové vypořádání stavby_x000d_
- vypracování geometrického plánu včetně projednání a schválení na příslušném KÚ</t>
  </si>
  <si>
    <t xml:space="preserve">Položka zahrnuje:       
- zajištění všech dostupných podkladů pro vyhotovení geometrického plánu investorem
- polní práce spojené s vyhotovením geometrického plánu
- výpočetní a grafické kancelářské práce spojené s vyhotovením geometrického plánu
- autorizace výsledného elaborátu geometrického plánu Autorizovaným Zeměměřičským Inženýrem (AZI) 
- zajištění formální a technické kontroly, včetně potvrzení geometrického plánu místně příslušným katastrálním pracovištěm</t>
  </si>
  <si>
    <t>02960</t>
  </si>
  <si>
    <t>a</t>
  </si>
  <si>
    <t>OSTATNÍ POŽADAVKY - ODBORNÝ DOZOR</t>
  </si>
  <si>
    <t>Podrobný IG průzkum v době provádění vrtných a zemních prací _x000d_
- odebrání vzorků zemin_x000d_
- laboratorní rozbor vzorků zemin_x000d_
- zjištění přesných informací o skladbě a druhu hornin v podloží navrhovaných opěrných zdí _x000d_
- zjištění informací o skladbě a druhu zemin v podloží nové vozovky_x000d_
- zatřídění vybouraných materiálů a zeminy včetně posouzení jejich vhodnosti pro další použití na stavbě_x000d_
- závěrečná zpráva _x000d_
- geotechnický dozor _x000d_
- přejímka zemní pláně</t>
  </si>
  <si>
    <t>b</t>
  </si>
  <si>
    <t>- dohled ochrany přírody a krajiny</t>
  </si>
  <si>
    <t xml:space="preserve">Celkem (bez DPH): </t>
  </si>
  <si>
    <t xml:space="preserve">za DPH 21 %: </t>
  </si>
  <si>
    <t xml:space="preserve">Celkem (s DPH): </t>
  </si>
  <si>
    <t>Celkový součet (bez DPH):</t>
  </si>
  <si>
    <t>Celkový součet DPH:</t>
  </si>
  <si>
    <t>Celkový součet (s DPH):</t>
  </si>
  <si>
    <t>SO01 - Skalní svah u silnice III/221 25 ve staničení cca 2,009 - 2,193 km u obce Vojkovice v Karlovarském k</t>
  </si>
  <si>
    <t>Zemní práce</t>
  </si>
  <si>
    <t>Základy</t>
  </si>
  <si>
    <t>Svislé konstrukce (a kompletní)</t>
  </si>
  <si>
    <t>Vodorovné konstrukce</t>
  </si>
  <si>
    <t>Přidružená stavební výroba</t>
  </si>
  <si>
    <t xml:space="preserve">Potrubí </t>
  </si>
  <si>
    <t>Ostatní konstrukce a práce</t>
  </si>
  <si>
    <t>014102</t>
  </si>
  <si>
    <t>POPLATKY ZA SKLÁDKU</t>
  </si>
  <si>
    <t>t</t>
  </si>
  <si>
    <t>- zemina, kámen</t>
  </si>
  <si>
    <t xml:space="preserve">- z položky 12283:  21,938*1,8 = 39,488 =&gt; A _x000d_
- z položky 13293:  156,704*1,8 = 282,067 =&gt; B _x000d_
- z položky 12891.1:  10*1,8 = 18,000 =&gt; C _x000d_
- z položky 12891.2:  9*1,8 = 16,200 =&gt; D _x000d_
A+B+C+D = 355,755 =&gt; E</t>
  </si>
  <si>
    <t>Položka zahrnuje:
- veškeré poplatky provozovateli skládky související s uložením odpadu na skládce.
Položka nezahrnuje:
- x</t>
  </si>
  <si>
    <t>1 - Zemní práce</t>
  </si>
  <si>
    <t>11120</t>
  </si>
  <si>
    <t>ODSTRANĚNÍ KŘOVIN</t>
  </si>
  <si>
    <t>M2</t>
  </si>
  <si>
    <t>- očištění skalních ploch horolezeckou technikou - odstranění keřů a stromů do průměru 10 cm, včetně stažení k zemi_x000d_
- včetně štěpkování keřového porostu středně hustého_x000d_
- včetně naložení odvozu a likvidace</t>
  </si>
  <si>
    <t>1*1153,2 = 1153,200 =&gt; A</t>
  </si>
  <si>
    <t>Položka zahrnuje:
- odstranění křovin a stromů do průměru 100 mm
- dopravu dřevin bez ohledu na vzdálenost
- spálení na hromadách nebo štěpkování
Položka nezahrnuje:
- x</t>
  </si>
  <si>
    <t>11214</t>
  </si>
  <si>
    <t>KÁCENÍ STROMŮ D KMENE DO 0,3M</t>
  </si>
  <si>
    <t>KUS</t>
  </si>
  <si>
    <t>- kácení stromů, včetně veškeré manipulace, odvozu a uložení na předepsané místo (zahrnuje všechny související práce a kompletní provedení)_x000d_
- dřevní hmota bude odkoupena zhotovitelem stavby na základě uzavřené kupní smlouvy nebo předána vlastníkovi pozemku (včetně roztřídění, nakrácení a uložení dle podmínek vlastníka pozemku)</t>
  </si>
  <si>
    <t>2 = 2,000 =&gt; A</t>
  </si>
  <si>
    <t xml:space="preserve">Položka  zahrnuje:
- poražení stromu a osekání větví
- spálení větví na hromadách nebo štěpkování
- dopravu a uložení kmenů, případné další práce s nimi dle pokynů zadávací dokumentace
Položka nezahrnuje:
- vytrhání pařezů
Způsob měření:
- kácení stromů se měří v [ks] poražených stromů (průměr stromů se měří ve výšce 1,3m nad terénem)</t>
  </si>
  <si>
    <t>12283</t>
  </si>
  <si>
    <t>ODKOPÁVKY A PROKOPÁVKY OBECNÉ TŘ. II</t>
  </si>
  <si>
    <t>M3</t>
  </si>
  <si>
    <t>- odstranění zvětralý materiál v akumulačním prostoru u paty skalní stěny - ručně _x000d_
- odstranění materiálu v akumulačním prostoru_x000d_
- úprava terénu pro stavbu kamenného skluzu_x000d_
- včetně naložení, odvozu a uložení na skládku _x000d_
- poplatek za uložení na skládce viz položka 014102</t>
  </si>
  <si>
    <t xml:space="preserve">- objem naakumulovaného horninového materiálu k odstranní v akumulačním prostoru:  185*1*0,1 = 18,500 =&gt; A _x000d_
- úprava terénu pro stavbu kamenného skluzu: 5,5*1,25*0,5 = 3,438 =&gt; B _x000d_
A+B = 21,938 =&gt; C</t>
  </si>
  <si>
    <t xml:space="preserve"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zhutnění podloží, případně i svahů vč. svahování
- zřízení stupňů v podloží a lavic na svazích, není-li pro tyto práce zřízena samostatná položka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 uložení zeminy (na skládku, do násypu) ani poplatky za skládku, vykazují se v položce č.0141**</t>
  </si>
  <si>
    <t>12891</t>
  </si>
  <si>
    <t>DOLAMOVÁNÍ ODKOPÁVEK TŘ. III</t>
  </si>
  <si>
    <t>- očištění skalních ploch ručními nástroji (motykami, páčidly) horolezeckou technikou_x000d_
_x000d_
- včetně naložení, odvozu a uložení na skládku _x000d_
- poplatek za uložení na skládce viz položka 014102</t>
  </si>
  <si>
    <t>- odhadovaný objem materiálu z očisty skal. svahu v prostoru ochranných ocel. sítí : _x000d_
10 = 10,000 =&gt; A</t>
  </si>
  <si>
    <t>Položka zahrnuje:
- těžení výkopu bez použití trhavin.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zhutnění podloží, případně i svahů vč. svahování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uložení zeminy (na skládku, do násypu) ani poplatky za skládku, vykazují se v položce č.0141</t>
  </si>
  <si>
    <t>- odtěžení nestabilních hornin ze skalních stěn horolezeckou technikou sbíječkou_x000d_
- odtěžení nestabilních skalních bloků_x000d_
- odtěžení prostoru pro osazení svodidel_x000d_
- včetně naložení, odvozu a uložení na skládku _x000d_
- poplatek za uložení na skládce viz položka 014102</t>
  </si>
  <si>
    <t xml:space="preserve">- odtěžení nestabilních skalních bloků:  2 = 2,000 =&gt; A _x000d_
- odtěžení části skalních bloků pro založení sloupků záchytných systémů/v případě kolize linii konstrukcí se skalním blokem: 3 = 3,000 =&gt; B _x000d_
- odtěžení prostoru pro osazení svodidel: 4 = 4,000 =&gt; C _x000d_
A+B+C = 9,000 =&gt; D</t>
  </si>
  <si>
    <t>13293</t>
  </si>
  <si>
    <t>HLOUBENÍ RÝH ŠÍŘ DO 2M PAŽ I NEPAŽ TŘ. III</t>
  </si>
  <si>
    <t xml:space="preserve">- strojní výkop rýhy pro potrubí do 2 m hloubky, šířka  do 1,0 m, strojně, v hornině tř. 5 	_x000d_
- včetně naložení, odvozu a uložení na skládku _x000d_
- poplatek za uložení na skládce viz položka 014102</t>
  </si>
  <si>
    <t xml:space="preserve">výkop pro instalaci drenážního potrubí a revizních šachet: _x000d_
1. větev: _x000d_
- délka 112 m, prúměrná hloubka výkopu 1,13 m, šířka 0,6 m:  112*1,13*0,6*1,1 = 83,530 =&gt; A _x000d_
- rozměr hl. šachty 2/1,5/1,51 m:  2*1,5*1,51*1,1 = 4,983 =&gt; B _x000d_
2.větev: _x000d_
- délka 73 m, průměrná hloubka 1,033 m, šířka 0,6 m: 73*1,033*0,6*1,1 = 49,770 =&gt; C _x000d_
- rozměr kontrolní šachty 1,2/1,2/1,175 m/1,1:  1,2*1,2*1,175*1,1 = 1,861 =&gt; D _x000d_
A+B+C+D = 140,144 =&gt; E _x000d_
výkop pro srovnání terénu pro instalaci svodidel = délka úseku (40+52)m * šířka 0,9 m * hloubka 0,2 m = 16,56 m3"_x000d_
- délka úseku (40+52) m, šířka 0,9 m, hloubka 0,2 m: (40+52)*0,9*0,2   = 16,560 =&gt; F _x000d_
E+F = 156,704 =&gt; G</t>
  </si>
  <si>
    <t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uložení zeminy (na skládku, do násypu) ani poplatky za skládku, vykazují se v položce č.0141**</t>
  </si>
  <si>
    <t>141157</t>
  </si>
  <si>
    <t>PROTLAČOVÁNÍ OCELOVÉHO POTRUBÍ DN DO 500MM</t>
  </si>
  <si>
    <t>M</t>
  </si>
  <si>
    <t>- řízený protlak vrtáním o průměru 500 mm v délce cca 11,5 m_x000d_
- včetně osazení chráničky DN 400, do které bude zavlečeno neperforované potrubí DN 300</t>
  </si>
  <si>
    <t>11,5 = 11,500 =&gt; A</t>
  </si>
  <si>
    <t>Položka zahrnuje:
- dodávku protlačovaného potrubí 
- veškeré pomocné práce (startovací zařízení, startovací a cílová jáma, opěrné a vodící bloky a pod.)
Položka nezahrnuje:
- x</t>
  </si>
  <si>
    <t>17120</t>
  </si>
  <si>
    <t>ULOŽENÍ SYPANINY DO NÁSYPŮ A NA SKLÁDKY BEZ ZHUTNĚNÍ</t>
  </si>
  <si>
    <t>- uložení na trvalou skládku</t>
  </si>
  <si>
    <t xml:space="preserve">- z položky 12283:  21,938 = 21,938 =&gt; A _x000d_
- z položky 13293:  156,704 = 156,704 =&gt; B _x000d_
- z položky 12891.1:  10 = 10,000 =&gt; C _x000d_
- z položky 12891.2:  9 = 9,000 =&gt; D _x000d_
A+B+C+D = 197,642 =&gt; E</t>
  </si>
  <si>
    <t xml:space="preserve">Položka zahrnuje:
- kompletní provedení zemní konstrukce do předepsaného tvaru
- ošetření úložiště po celou dobu práce v něm vč. klimatických opatření
- ztížení v okolí vedení, konstrukcí a objektů a jejich dočasné zajištění
- ztížení provádění ve ztížených podmínkách a stísněných prostorech
- ztížené ukládání sypaniny pod vodu
- ukládání po vrstvách a po jiných nutných částech (figurách) vč. dosypávek
- spouštění a nošení materiálu
- úprava, očištění a ochrana podloží a svahů
- svahování, uzavírání povrchů svahů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</si>
  <si>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17481</t>
  </si>
  <si>
    <t>ZÁSYP JAM A RÝH Z NAKUPOVANÝCH MATERIÁLŮ</t>
  </si>
  <si>
    <t>- zásyp výkopu pro instalaci drenážního potrubí a revizních šachet štěrkem frakce 16–32 mm včetně hutnění 	_x000d_
- včetně nákupu a dovozu vhodného materiálu</t>
  </si>
  <si>
    <t xml:space="preserve">- množství dle položky (část) 13293: 140,144 = 140,144 =&gt; A _x000d_
- drenážní trubka celkové délky 185 m, průřezu 0,0314 m2:  -185*0,0314 = -5,809 =&gt; B _x000d_
- hl. šachta:  -0,399 = -0,399 =&gt; C _x000d_
- kotrolní šachta:  -0,304 = -0,304 =&gt; D _x000d_
A+B+C+D = 133,632 =&gt; E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</si>
  <si>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</si>
  <si>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- srovnávací vrstva pro betonová svodidla _x000d_
- štěrkodrť frakce 0/32 mm, včetně hutnění _x000d_
- včetně nákupu a dovozu vhodného materiálu</t>
  </si>
  <si>
    <t>- délka úseku (40+52) m, šířka 0,9 m, tl. 0,2 m_x000d_
(40+52)*0,9*0,2 = 16,560 =&gt; A</t>
  </si>
  <si>
    <t>2 - Základy</t>
  </si>
  <si>
    <t>21461B</t>
  </si>
  <si>
    <t>SEPARAČNÍ GEOTEXTILIE DO 200G/M2</t>
  </si>
  <si>
    <t>- dodávka a uložení geotextilie pod zásyp inženýrských sítí_x000d_
- obalení drenážní trubky DN 200 geotextilií</t>
  </si>
  <si>
    <t>- délka trubky 185 m, obvod drenážní trubky 0,7 m_x000d_
185*0,7 = 129,500 =&gt; A</t>
  </si>
  <si>
    <t>Položka zahrnuje:
- dodávku předepsané geotextilie
- úpravu, očištění a ochranu podkladu
- přichycení k podkladu, případně zatížení
- úpravy spojů a zajištění okrajů
- úpravy pro odvodnění
- nutné přesahy (nezapočítávají se do výměry)
- mimostaveništní a vnitrostaveništní dopravu
Položka nezahrnuje:
- x</t>
  </si>
  <si>
    <t>21461C</t>
  </si>
  <si>
    <t>SEPARAČNÍ GEOTEXTILIE DO 300G/M2</t>
  </si>
  <si>
    <t>- dodávka a uložení geotextilie pod zásyp inženýrských sítí_x000d_
- Instalace geotextilie mezi vrstvu frakce 16/32 a 0/32 mm pod svodidla</t>
  </si>
  <si>
    <t>- délka úseku (40+52) m, šířka 0,9 m_x000d_
(40+52)*0,9 = 82,800 =&gt; A</t>
  </si>
  <si>
    <t>261516</t>
  </si>
  <si>
    <t>VRTY PRO KOTV, INJEKT, MIKROPIL NA POVRCHU TŘ V D DO 80MM</t>
  </si>
  <si>
    <t>- vrty pro osazení lokálních kotevních prvků</t>
  </si>
  <si>
    <t>10*4 = 40,000 =&gt; A _x000d_
(počet trnů x hloubka vrtu); celk. hloubka vrtů'_x000d_
Celkem: A = 40,000 =&gt; B</t>
  </si>
  <si>
    <t>Položka zahrnuje:
- přemístění, montáž a demontáž vrtných souprav
- svislou dopravu zeminy z vrtu
- vodorovnou dopravu zeminy bez uložení na skládku
- případně nutné pažení dočasné (včetně odpažení) i trvalé
Položka nezahrnuje:
- x</t>
  </si>
  <si>
    <t>- vrty pro osazení systémového kotvení ocelových ochranných sítí</t>
  </si>
  <si>
    <t xml:space="preserve">51 ks, délka 3 m:  _x000d_
51*3 = 153,000 =&gt; A</t>
  </si>
  <si>
    <t>- vrty pro osazení sloupků průměru 32 mm, délka vrtu do 1,2 m, horolezecky _x000d_
- vrty pro osazení kotevních prvků sloupků průměru 32 mm, délka vrtu do 1,2 m, horolezecky _x000d_
- vrty pro osazení kotevních prvků sloupků průměru 89/10 mm, délka vrtu do 1,2 m, horolezecky _x000d_
- vrty pro kotevní prvky sítě pro vykrytí depresí oplocení výšky do 3,0 m se sloupky průměru 89/10 mm</t>
  </si>
  <si>
    <t>13ks*1,2m = 15,600 =&gt; A _x000d_
9ks*1,2m = 10,800 =&gt; B _x000d_
11ks*1,2m = 13,200 =&gt; C _x000d_
20ks*1,2m = 24,000 =&gt; D _x000d_
A+B+C+D = 63,600 =&gt; E</t>
  </si>
  <si>
    <t>26152</t>
  </si>
  <si>
    <t>VRTY PRO KOTVENÍ, INJEKTÁŽ A MIKROPILOTY NA POVRCHU TŘ. V D DO 100MM</t>
  </si>
  <si>
    <t>- vrty pro kotevní bočních lan, Ø vrtu 90 mm _x000d_
- vrty pro kotevní základových desek, Ø vrtu 90 mm</t>
  </si>
  <si>
    <t>- vrty pro kotevní bočních lan, Ø vrtu 90 mm = 4 ks x délka 4m:	_x000d_
4*4 = 16,000 =&gt; A _x000d_
- vrty pro kotevní základových desek, Ø vrtu 90 mm = (15*2)ks x délka 3m: _x000d_
15*2*3 = 90,000 =&gt; B _x000d_
A+B = 106,000 =&gt; C</t>
  </si>
  <si>
    <t>26153</t>
  </si>
  <si>
    <t>VRTY PRO KOTVENÍ, INJEKTÁŽ A MIKROPILOTY NA POVRCHU TŘ. V D DO 150MM</t>
  </si>
  <si>
    <t>- vrty pro osazení sloupků průměru 89/10 mm, délka vrtu do 1,6 m, horolezecky</t>
  </si>
  <si>
    <t>17ks*1,6m = 27,200 =&gt; A</t>
  </si>
  <si>
    <t>281612</t>
  </si>
  <si>
    <t>INJEKTOVÁNÍ NÍZKOTLAKÉ Z CEMENTOVÝCH POJIV V PODZEMÍ</t>
  </si>
  <si>
    <t>- Injektáž kotevních prvků dynamické bariéry pomocí cementové zálivky</t>
  </si>
  <si>
    <t xml:space="preserve">pr.vrtu x hloubka vrtu x  zaplnění puklin v okolí vrtu_x000d_
- základové kotevní prvky:  (3,14*0,045*0,045)*(15*2*3)*2 = 1,145 =&gt; A _x000d_
- boční kotevní prvky:  (3,14*0,045*0,045)*(4*4)*2 = 0,203 =&gt; B _x000d_
- kotevní prvky depresí: (3,14*0,0255*0,0255)*(6*3)*2   = 0,074 =&gt; C _x000d_
A+B+C = 1,422 =&gt; D</t>
  </si>
  <si>
    <t>Položka zahrnuje:
- kompletní práce, které jsou nutné pro předepsanou funkci injektáže (statickou, těsnící a pod.). 
- vodní tlakové zkoušky před a po injektáži.
- veškerý materiál, výrobky a polotovary, včetně mimostaveništní a vnitrostaveništní dopravy (rovněž přesuny), včetně naložení a složení, případně s uložením.
Položka nezahrnuje:
- zřízení vrtů (vykazují se položkami 261, 262)</t>
  </si>
  <si>
    <t>285363</t>
  </si>
  <si>
    <t>KOTVENÍ NA POVRCHU Z BETONÁŘSKÉ VÝZTUŽE DL. DO 5M</t>
  </si>
  <si>
    <t>- lokální kotevní prvky - celozávitové kotevní tyče CKT25 délky 3-5 m zainjektovaný cementovou maltou, prováděný horolezecky (10 ks)</t>
  </si>
  <si>
    <t>10 = 10,000 =&gt; A</t>
  </si>
  <si>
    <t>Položka zahrnuje:
- dodávku předepsané kotvy, případně její protikorozní úpravu, její osazení do vrtu, zainjektování a napnutí, případně opěrné desky
Položka nezahrnuje:
- vrty</t>
  </si>
  <si>
    <t>- systémové kotevní prvky ocelových ochranných sítí 352 m2 _x000d_
- 51 ks celozávitové kotevní tyče CKT25 délky do 3 m, zainjektovaný cementovou maltou, prováděný horolezecky</t>
  </si>
  <si>
    <t xml:space="preserve">(1/2 celkové množství 102 ks)  _x000d_
51 = 51,000 =&gt; A</t>
  </si>
  <si>
    <t>- kotevní prvky záchytných plotů _x000d_
- prováděný horolezecky</t>
  </si>
  <si>
    <t xml:space="preserve">- kotevní tyč s okem pr. 25 mm pro kotvení sloupků pr. 32 mm, délka 1k,2 m:  9ks = 9,000 =&gt; A _x000d_
- kotevní tyč s okem pr. 25 mm pro kotvení sloupků pr. 89/10 mm, délka 1,2 m:  11ks = 11,000 =&gt; B _x000d_
- kotevní tyč s okem pr. 25 mm pro kotvení sloupků pr. 32 mm, délka 1,2 m:  20ks = 20,000 =&gt; C _x000d_
A+B+C = 40,000 =&gt; D</t>
  </si>
  <si>
    <t>285392</t>
  </si>
  <si>
    <t>DODATEČNÉ KOTVENÍ VLEPENÍM BETONÁŘSKÉ VÝZTUŽE D DO 16MM DO VRTŮ</t>
  </si>
  <si>
    <t>- hustota 5 ks kotviček/m²_x000d_
- počet kotviček = 6,85 m2 kamen. skluzu (5*6,85=34,25)</t>
  </si>
  <si>
    <t>35 = 35,000 =&gt; A</t>
  </si>
  <si>
    <t>Položka zahrnuje:
- dodání výztuže předepsaného profilu a předepsané délky (do 600mm)
- provedení vrtu předepsaného profilu a předepsané délky (do 300mm)
- vsunutí výztuže do vyvrtaného profilu a její zalepení předepsaným pojivem
- případně nutné lešení
Položka nezahrnuje:
- x</t>
  </si>
  <si>
    <t>286311</t>
  </si>
  <si>
    <t>KOTVY SAMOZÁVRTNÉ V PODZEMÍ DL DO 3M ÚNOS DO 50KN</t>
  </si>
  <si>
    <t>- systémové kotevní prvky ocelových ochranných sítí 352 m2 _x000d_
- injekční zavrtávací kotevní tyče R32/280 délky do 3 m zainjektované cementovou maltou, prováděný horolezecké</t>
  </si>
  <si>
    <t>(1/2 celk. množství 102 ks) _x000d_
51 = 51,000 =&gt; A</t>
  </si>
  <si>
    <t>Položka zahrnuje:
- kompletní dodávku kotvy délky do 3,0m a únosnosti do 50kN včetně příslušenství (podložky, matice, vrtací korunky a pod.), podle požadavků a popisu uvedených v dokumentci pro zadání stavby;
- součástí je kompletní osazení kotvy v podzemí, které zahrnuje všechny operace podle technologického předpisu výrobce nutné pro řádné osazení a aktivaci včetně všech pomocných mechanizmů, přípravků a hmot;
- součástí ceny je také vrtání včetně potřebné mechanizace;
- průkazné a kontrolní zkoušky kotev;
- druh, délku, rozmístění a rozsah zkoušek určuje zadávací dokumentace
Položka nezahrnuje:
- x</t>
  </si>
  <si>
    <t>- kotevní prvky depresí DB - IBO R32N délky do 3 m_x000d_
- prováděné včetně vrtů přenosnými vrtacími kladivy na ztracenou korunku průměru 51 mm, zainjektované cementovou maltou, prováděné horolezecky (6 ks)</t>
  </si>
  <si>
    <t>6 = 6,000 =&gt; A</t>
  </si>
  <si>
    <t>28639</t>
  </si>
  <si>
    <t>PŘÍPL ZA DALŠÍ 1M PRO KOTVY SAMOZÁVRTNÉ DL PŘES 10M</t>
  </si>
  <si>
    <t>- KOTVY LANOVÉ - osazení kotvy kabelové z pramenců nebo drátů pro nosnost do 0,31 MN3_x000d_
- osazení bočních kotev dynamické bariéry</t>
  </si>
  <si>
    <t xml:space="preserve">- osazení bočních kotev dynamické bariéry:  4ks*4 m = 16,000 =&gt; A</t>
  </si>
  <si>
    <t>Položka zahrnuje:
- příplatek obsahuje ztížené provádění kotev delších než 10m za každý 1,0m
Položka nezahrnuje:
- x</t>
  </si>
  <si>
    <t>289941</t>
  </si>
  <si>
    <t>ZPEVNĚNÍ SKALNÍCH PLOCH Z OCELOVÝCH SÍTÍ HOROLEZECKÝM ZPŮSOBEM</t>
  </si>
  <si>
    <t xml:space="preserve">- plošné zajištění skalní stěny pomocí ocelové ochranné sítě _x000d_
- vysokopevnostní dvouzákrutová ocelová síť s oky 80 x 100 mm s vpleteným lanem po 1,0 m, Ø drátu 2,7 mm_x000d_
- síť bude průběžně fixována ke konstrukci záchytného systému pomocí podélných ocelových lan Ø 10 mm_x000d_
- včetně dodání veškerého materiálu_x000d_
_x000d_
položka dále zahrnuje: _x000d_
- spojovací ocelové lano ochranné sítě - délka lana 139,0 m   _x000d_
- šestipramenné 6x19 drátů pro spojování pásů ocel. sítě, pozinkované, prům. 8mm, 1770 Mpa, včetně spojovacího materiálu_x000d_
_x000d_
- obvodové ocelové lano ocelové ochranné sítě - délka lana 94,0 m _x000d_
- šestipramenné 6x19 drátů pro zajištění ocel. sítě po obvodu, s PVC potahem, pr.10/12mm, včetně spojovacího materiálu</t>
  </si>
  <si>
    <t>1*352 = 352,000 =&gt; A</t>
  </si>
  <si>
    <t>Položka zahrnuje:
- dodávku předepsaných sítí
- úpravu, očištění a ochranu podkladu
- přichycení k podkladu, případně zatížení
- úpravy spojů a zajištění okrajů
- úpravy pro odvodnění
- nutné přesahy
- mimostaveništní a vnitrostaveništní dopravu
Položka nezahrnuje:
- x 
Způsob měření:
- přesahy se nezapočítávají do výměry</t>
  </si>
  <si>
    <t>- ocelová síť pro vykrytí depresí dynamické bariéry_x000d_
- vysokopevnostní dvouzákrutová ocelová síť s oky 80 x 100 mm s vpleteným lanem po 1,0 m, Ø drátu 2,7 mm_x000d_
- síť bude průběžně fixována ke konstrukci záchytného systému pomocí podélných ocel. lan Ø 10 mm_x000d_
- včetně dodání materiálu- včetně dodání veškerého materiálu_x000d_
_x000d_
položka dále zahrnuje: _x000d_
- obvodové ocelové lano ocelové sítě pro vykrytí depresí DB_x000d_
- výztužné lano šestipramenné 6x19 drátů pro zajištění ocelové sítě po obvodu pr. 10 _x000d_
- včetně spojovacího materiálu_x000d_
- 3 ks pole DB, délka lana 24 m - celkem 72 m</t>
  </si>
  <si>
    <t>3 ks polí DB _x000d_
délka pole 10 m_x000d_
výška pole 1,5 m_x000d_
3*10*1,5 = 45,000 =&gt; A</t>
  </si>
  <si>
    <t>- dynamická bariéra 100 KJ_x000d_
- bariéra délky 143 m, výšky 2,5 m_x000d_
- včetně dodání, dopravy a montáže</t>
  </si>
  <si>
    <t>143*2,5 = 357,500 =&gt; A</t>
  </si>
  <si>
    <t>3 - Svislé konstrukce (a kompletní)</t>
  </si>
  <si>
    <t>31817</t>
  </si>
  <si>
    <t>SLOUPKY ZDÍ ODDĚL A OHRAD Z DÍLCŮ KOVOVÝCH</t>
  </si>
  <si>
    <t>- sloupky plotové z kovových dílců do betonových patek _x000d_
- sloupky z ocelových trnů průměru 32 mm délky 3 m, osazených do vrtů, včetně zalití cementovou injektážní směsí směsí	_x000d_
(délka plotu 36 m / osová vzdálenost sloupků á 3 m ) + 1 krajní sloupek_x000d_
- sloupky k oplocení z položky 767911</t>
  </si>
  <si>
    <t>13 ks _x000d_
(3,14*0,016*0,016*3)*13*7,85 = 0,246 =&gt; A</t>
  </si>
  <si>
    <t xml:space="preserve">Položka zahrnuje:
- dílenskou dokumentaci, včetně technologického předpisu spojování,
- dodání  materiálu  v požadované kvalitě a výroba konstrukce (včetně  pomůcek,  přípravků a prostředků pro výrobu) bez ohledu na náročnost a její hmotnost,
- dodání spojovacího materiálu,
- zřízení  montážních  a  dilatačních  spojů,  spar, včetně potřebných úprav, vložek, opracování, očištění a ošetření,
- podpěr. konstr. a lešení všech druhů pro montáž konstrukcí i doplňkových, včetně požadovaných otvorů, ochranných a bezpečnostních opatření a základů pro tyto konstrukce a lešení,
- montáž konstrukce na staveništi, včetně montážních prostředků a pomůcek a zednických výpomocí,                              
- výplň, těsnění a tmelení spar a spojů,
- všechny druhy ocelového kotvení,
- dílenskou přejímku a montážní prohlídku, včetně požadovaných dokladů,
- zřízení kotevních otvorů nebo jam, nejsou-li částí jiné konstrukce,
- osazení kotvení nebo přímo částí konstrukce do podpůrné konstrukce nebo do zeminy,
- výplň kotevních otvorů  (příp.  podlití  patních  desek) maltou,  betonem  nebo  jinou speciální hmotou, vyplnění jam zeminou,
- veškeré druhy protikorozní ochrany a nátěry konstrukcí,
- zvláštní spojovací prostředky, rozebíratelnost konstrukce,
- ochranná opatření před účinky bludných proudů
- ochranu před přepětím.
Položka nrezahrnuje:
- x</t>
  </si>
  <si>
    <t>- sloupky plotové z kovových dílců do betonových patek _x000d_
- sloupky z ocelových trubek průměru 89/10 mm délky 4,5 m, osazených do vrtů, včetně zalití cementovou injektážní směsí směsí	_x000d_
(délka plotu 48 m / osová vzdálenost sloupků á 3 m) + 1 krajní sloupek_x000d_
- sloupky k oplocení z položky 767911</t>
  </si>
  <si>
    <t>17 ks_x000d_
4,5*17*19,46/1000*1,1 = 1,638 =&gt; A</t>
  </si>
  <si>
    <t>4 - Vodorovné konstrukce</t>
  </si>
  <si>
    <t>451314</t>
  </si>
  <si>
    <t>PODKLADNÍ A VÝPLŇOVÉ VRSTVY Z PROSTÉHO BETONU C25/30</t>
  </si>
  <si>
    <t>- podkladní lože pro uložení kamenů ve skluzu _x000d_
- podkladní pro revizní šachtu DN600</t>
  </si>
  <si>
    <t xml:space="preserve">- skluz:  1,25*5,5*0,2 = 1,375 =&gt; A _x000d_
- šachta (2ks):  2*0,8*0,8*0,1 = 0,128 =&gt; B _x000d_
A+B = 1,503 =&gt; C</t>
  </si>
  <si>
    <t xml:space="preserve">Položka zahrnuje:
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 nátěrů zabraňujících soudržnosti betonu a bednění,
- podpěrné  konstr. (skruže) a lešení všech druhů pro bednění,  vč. ochranných a bezpečnostních opatření a základů těchto konstrukcí a lešení,
- vytvoření kotevních čel, kapes, nálitků a sedel, zřízení  všech  požadovaných  otvorů, 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
Položka nezahrnuje:
- x</t>
  </si>
  <si>
    <t>461314</t>
  </si>
  <si>
    <t>PATKY Z PROSTÉHO BETONU C25/30</t>
  </si>
  <si>
    <t>- patka z betonu C25/30 _x000d_
- rozměry 0,5 x 0,8, výška 0,25 (celkem 15 ks)</t>
  </si>
  <si>
    <t>0,5*0,8*0,25*15 = 1,500 =&gt; A</t>
  </si>
  <si>
    <t xml:space="preserve">Položka zahrnuje:
- nutné zemní práce (hloubení rýh a pod.)
- dodání  čerstvého  betonu  (betonové  směsi)  požadované  kvality,  jeho  uložení  do požadovaného tvaru při jakékoliv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
- zřízení  všech  požadovaných  otvorů, kapes, výklenků, prostupů, dutin, drážek a pod., vč. ztížení práce a úprav  kolem nich,
- úpravy pro osazení doplňkových konstrukcí a vybavení,
- úpravy povrchu pro položení požadované izolace, povlaků a nátěrů, případně vyspravení,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
Položka nezahrnuje:
- x</t>
  </si>
  <si>
    <t>465512</t>
  </si>
  <si>
    <t>DLAŽBY Z LOMOVÉHO KAMENE NA MC</t>
  </si>
  <si>
    <t>- kamenný skluz z lomového kamene fr. 125 / 250 mm, šířky 1,25 m, délky 5,5 m_x000d_
- uložení do betonového lože tl. min. 200 mm z betonu C20/25, dláždění ve svahu 30 st_x000d_
- včetně spárování cementovou maltou a vyplnění spár, případně s vyklínováním dle technické specifikace _x000d_
- délka skluzu 5,5 m, šířka skluzu 1,25 m, tl. kamene 0,2 m</t>
  </si>
  <si>
    <t>1,25*5,5*0,4 = 2,750 =&gt; A</t>
  </si>
  <si>
    <t>položka zahrnuje:
- nutné zemní práce (svahování, úpravu pláně a pod.)
- zřízení spojovací vrstvy
- zřízení lože dlažby z cementové malty předepsané kvality a předepsané tloušťky
- dodávku a položení dlažby z lomového kamene do předepsaného tvaru
- spárování, těsnění, tmelení a vyplnění spar MC případně s vyklínováním
- úprava povrchu pro odvedení srážkové vody
- nezahrnuje podklad pod dlažbu, vykazuje se samostatně položkami SD 45</t>
  </si>
  <si>
    <t>467384</t>
  </si>
  <si>
    <t>STUPNĚ A PRAHY VOD KORYT ZE ŽELBET DO C25/30 VČET VÝZT</t>
  </si>
  <si>
    <t>- betonového práh v dolní části skluzu _x000d_
- betonový práh v šířce skluzu 1,25 m, výšce 0,5 m a hloubce 0,5 m</t>
  </si>
  <si>
    <t>1,25*0,5*0,5 = 0,313 =&gt; A</t>
  </si>
  <si>
    <t xml:space="preserve">Položka zahrnuje:
- nutné zemní práce (hloubení rýh apod.)
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
- podpěrné 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 všech  požadovaných  otvorů, kapes, výklenků, prostupů, dutin, drážek a pod., vč. ztížení práce a úprav  kolem nich,
- úpravy pro osazení výztuže, doplňkových konstrukcí a vybavení,
- úpravy povrchu pro položení požadované izolace, povlaků a nátěrů, případně vyspravení,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
- dodání betonářské výztuže v požadované kvalitě, stříhání, řezání, ohýbání a spojování do všech požadovaných tvarů (vč. armakošů) a uložení s požadovaným zajištěním polohy a krytí výztuže betonem,
- veškeré svary nebo jiné spoje výztuže,
- pomocné konstrukce a práce pro osazení a upevnění výztuže,
- zednické výpomoci pro montáž betonářské výztuže,
- úpravy výztuže pro osazení doplňkových konstrukcí,
- ochranu výztuže do doby jejího zabetonování,
- úpravy výztuže pro zřízení železobetonových kloubů, kotevních prvků, závěsných ok a doplňkových konstrukcí,
- veškerá opatření pro zajištění soudržnosti výztuže a betonu,
- povrchovou antikorozní úpravu výztuže,
- separaci výztuže
Položka nezahrnuje:
- x</t>
  </si>
  <si>
    <t>7 - Přidružená stavební výroba</t>
  </si>
  <si>
    <t>767911</t>
  </si>
  <si>
    <t>OPLOCENÍ Z DRÁTĚNÉHO PLETIVA POZINKOVANÉHO STANDARDNÍHO</t>
  </si>
  <si>
    <t>- dvouzákrutová ocelová síť 60x80 nebo 80x100mm, průměru drátu sítě min. 2,7mm úprava ZnAl	_x000d_
_x000d_
položka dále zahrnuje: _x000d_
- výztužné lano šestipramenné 6x19 drátů pro zajištění ocel. sítě po obvodu pr.10, včetně spojovacího materiálu	_x000d_
- oplocení výšky do 2,0 m se sloupky pr. 32 mm = 5 ks podélného lana délky plotu 36 m + 9 ks vyvazovacích lan délky 3 m + 2 ks bočních spodních lan délky 2 m _x000d_
- oplocení výšky do 3,0 m se sloupky pr. 89/10 mm = 7 ks podélného lana délky plotu 48 m + 11 ks vyvazovacích lan délky 4,5 m + 2 ks bočních spodních lan délky 3 m _x000d_
- sítě pro vykrytí depresí oplocení výšky do 3,0 m se sloupky pr. 89/10 mm</t>
  </si>
  <si>
    <t xml:space="preserve">- oplocení výšky do 2,0 m se sloupky pr. 32 mm:   36*2 = 72,000 =&gt; A _x000d_
- oplocení výšky do 3,0 m se sloupky pr. 89/10 mm:  48*3  = 144,000 =&gt; B _x000d_
- sítě pro vykrytí depresí oplocení výšky do 3,0 m se sloupky pr. 89/10 mm:  30*1,5 = 45,000 =&gt; C _x000d_
A+B+C = 261,000 =&gt; D</t>
  </si>
  <si>
    <t>Položka zahrnuje:
- vlastní pletivo
- rámy, rošty, lišty, kování, podpěrné, závěsné, upevňovací prvky, spojovací a těsnící materiál, pomocný materiál, kompletní povrchovou úpravu.
- případně i ostnatý drát
Položka nezahrnuje:
- sloupky a vzpěry, které se vykazují v samostatných položkách 338**
- podezdívka (272**)
Způsob měření:
- uvažovaná plocha se pak vypočítává po horní hranu drátu</t>
  </si>
  <si>
    <t>78321</t>
  </si>
  <si>
    <t>PROTIKOROZ OCHRANA DOPLŇK OK NÁTĚREM JEDNOVRST</t>
  </si>
  <si>
    <t xml:space="preserve">- nátěr lokálního kotvení = počet trnů 10 ks  _x000d_
- plocha nátěru 0,06 m2_x000d_
- počet nátěrů 2 ks _x000d_
- nátěr hlav kotevních prvků a podložek s matkou</t>
  </si>
  <si>
    <t>0,06*2*10 = 1,200 =&gt; A</t>
  </si>
  <si>
    <t>Položka zahrnuje:
- kompletní povlaky (i různobarevné)
- úpravy podkladu (odmaštění, odrezivění, odstranění starých nátěrů a nečistot) a jeho vyspravení
- provedení nátěru předepsaným postupem a splnění všech požadavků daných technologickým předpisem
Položka nezahrnuje:
- x</t>
  </si>
  <si>
    <t>- nátěr systémového kotvení ochranných ocelových sítí _x000d_
- počet trnů -102 ks _x000d_
- plocha nátěru 0,06 m2 _x000d_
- počet nátěrů 2 ks = 12,24 m2 ;_x000d_
- nátěr hlav kotevních prvků a podložek s matkou</t>
  </si>
  <si>
    <t>0,06*2*102 = 12,240 =&gt; A</t>
  </si>
  <si>
    <t>- nátěr sloupků a vyvazovacích kotevních prvků 	_x000d_
- oplocení výšky do 2,0 m se sloupky pr. 32 mm 	_x000d_
- oplocení výšky do 3,0 m se sloupky pr. 89/10 mm _x000d_
- kotevní prvky sítí pro vykrytí depresí oplocení výšky do 3,0 m se sloupky pr. 89/10 mm</t>
  </si>
  <si>
    <t xml:space="preserve">- oplocení výšky do 2,0 m: počet nátěrů 2_x000d_
nátěr hlav kotevních prvků:  9*0,015*2 = 0,270 =&gt; A _x000d_
nátěr sloupků:  13*0,305*2 = 7,930 =&gt; B _x000d_
- oplocení výšky do 3,0 m:  počet nátěrů 2_x000d_
nátěr hlav kotevních prvků:  11*0,015*2 = 0,330 =&gt; C _x000d_
nátěr sloupků:  17*0,840*2 = 28,560 =&gt; D _x000d_
- kotevní prvky sítí:  počet nátěrů 2_x000d_
nátěr hlav kotevních prvků a podložek s matkou:  20*0,06*2 = 2,400 =&gt; E _x000d_
A+B+C+D+E = 39,490 =&gt; F</t>
  </si>
  <si>
    <t>- nátěr kotevních prvků depresí DB _x000d_
- počet trnů 6 ks _x000d_
- plocha nátěru 0,06 m2 _x000d_
- počet nátěrů 2 ks = 0,72 m2 _x000d_
- nátěr hlav kotevních prvků a podložek s matkou</t>
  </si>
  <si>
    <t>0,06*6*2 = 0,720 =&gt; A</t>
  </si>
  <si>
    <t xml:space="preserve">8 - Potrubí </t>
  </si>
  <si>
    <t>87534</t>
  </si>
  <si>
    <t>POTRUBÍ DREN Z TRUB PLAST DN DO 200MM</t>
  </si>
  <si>
    <t>- drenážní potrubí DN 300 do chráničky (neperforované potrubí)</t>
  </si>
  <si>
    <t xml:space="preserve">Položka zahrnuje:
- výrobní dokumentaci (včetně technologického předpisu)
- dodání veškerého trubního a pomocného materiálu (trouby, trubky, tvarovky, spojovací a těsnící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 (bez ohledu na sklon)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- položky platí pro práce prováděné v prostoru zapaženém i nezapaženém a i v kolektorech, chráničkách
- položky zahrnují i práce spojené s nutnými obtoky, převáděním a čerpáním vody
Položka nezahrnuje:
- x</t>
  </si>
  <si>
    <t>875342</t>
  </si>
  <si>
    <t>POTRUBÍ DREN Z TRUB PLAST DN DO 200MM DĚROVANÝCH</t>
  </si>
  <si>
    <t>- drenážní potrubí DN200 do výkopu</t>
  </si>
  <si>
    <t>185 = 185,000 =&gt; A</t>
  </si>
  <si>
    <t>894858</t>
  </si>
  <si>
    <t>ŠACHTY KANALIZAČNÍ PLASTOVÉ D 600MM</t>
  </si>
  <si>
    <t>- revizní šachta DN 600 - pro spojení větví DN 200</t>
  </si>
  <si>
    <t>Položka zahrnuje:
- poklopy s rámem z předepsaného materiálu a tvaru
- předepsané plastové skruže, dno a není-li uvedeno jinak i podkladní vrstvu (z kameniva nebo betonu).
- výplň, těsnění a tmelení spár a spojů,
- očištění a ošetření úložných ploch,
- předepsané podkladní konstrukce
Položka nezahrnuje:
- x</t>
  </si>
  <si>
    <t>899121</t>
  </si>
  <si>
    <t>MŘÍŽE OCELOVÉ SAMOSTATNÉ</t>
  </si>
  <si>
    <t>- otevíratelná mříž v ocelovém rámu na výústní potrubí DN 300</t>
  </si>
  <si>
    <t>Položka zahrnuje:
- dodávku a osazení předepsané mříže včetně rámu
Položka nezahrnuje:
- x</t>
  </si>
  <si>
    <t>9 - Ostatní konstrukce a práce</t>
  </si>
  <si>
    <t>911DA2</t>
  </si>
  <si>
    <t>SVODIDLO BETON, ÚROVEŇ ZADRŽ N2 VÝŠ 1,0M - MONTÁŽ S PŘESUNEM (BEZ DODÁVKY)</t>
  </si>
  <si>
    <t>- dočasná betonová svodidla výšky 1,0 m_x000d_
- dodávka, montáž a pronájem po dobu výstavby_x000d_
- včetně zpětné demontáže a odvozu</t>
  </si>
  <si>
    <t>184 = 184,000 =&gt; A</t>
  </si>
  <si>
    <t>Položka zahrnuje:
- dopravu zařízení 
- jeho montáž a osazení na určeném místě včetně všech nutných konstrukcí a prací
- nutnou opravu poškozených částí, opravu nátěrů
- případnou náhradu zničených částí
Položka nezahrnuje:
- podkladní vrstvu
Způsob měření:
- vykazuje se délka svodidla v základní výšce, délka náběhů se nezapočítává</t>
  </si>
  <si>
    <t>911DB1</t>
  </si>
  <si>
    <t>SVODIDLO BETON, ÚROVEŇ ZADRŽ H1 VÝŠ 1,0M - DODÁVKA A MONTÁŽ</t>
  </si>
  <si>
    <t xml:space="preserve">-  betonová svodidla výšky 1,0 m</t>
  </si>
  <si>
    <t xml:space="preserve">- svodidlo výšky 1,0 m - oboustranná délky 4m = počet svodidel (8+11) ks, délka 4 m:  _x000d_
(8+11)*4 = 76,000 =&gt; A _x000d_
- svodidlo výšky 1,0 m - oboustranná - náběhy/závěry délky 4 m (z toho 2 m šimé) počet svodidel 4 ks, délka 4 m:  _x000d_
4*4 = 16,000 =&gt; B _x000d_
A+B = 92,000 =&gt; C</t>
  </si>
  <si>
    <t>Položka zahrnuje:
- kompletní dodávku všech dílů betonového svodidla včetně spojovacích prvků
- osazení svodidla
- přechod na jiný typ svodidla nebo přes mostní závěr
Položka nezahrnuje:
- odrazky nebo retroreflexní fólie
- podkladní vrstvu
Způsob měření:
- vykazuje se délka svodidla v předepsané výšce, délka náběhů se nezapočítává</t>
  </si>
  <si>
    <t>94490</t>
  </si>
  <si>
    <t>OCHRANNÁ KONSTRUKCE</t>
  </si>
  <si>
    <t>- dvouzákrutová ocelová síť s oky 80 x 100 mm, pr. drátu 2,7 mm</t>
  </si>
  <si>
    <t xml:space="preserve">délka konstrukce:  36+48 m_x000d_
výška konstrukce:   3 m_x000d_
(36+48)*3 = 252,000 =&gt; A</t>
  </si>
  <si>
    <t>Položka zahrnuje:
- dovoz, montáž, údržbu, opotřebení (nájemné), demontáž, konzervaci, odvoz
Položka nezahrnuje:
- x</t>
  </si>
  <si>
    <t>- zřízení horolezeckého úvazu pro práce ve výškách</t>
  </si>
  <si>
    <t>18 = 18,000 =&gt; A</t>
  </si>
  <si>
    <t>- gumové pásy na silnici - montáž, nájem, demontáž _x000d_
- délka úseku 184 m, šířka 2 m</t>
  </si>
  <si>
    <t>184*2 = 368,000 =&gt; A</t>
  </si>
  <si>
    <t xml:space="preserve">- trubkové ohrazení + sítě na svodidla  - montáž, nájem, demontáž</t>
  </si>
  <si>
    <t>- sloupky UPE 120 délky 3,1 m s navařenými 5 ks ok pro vedení lana - 2 ks v jednom bloku svodidla, 1 ks v náběhu svodidla</t>
  </si>
  <si>
    <t>(19 ks svodidel * 2 ks sloupků) + ( 4 ks náběh.svodidel * 4 ks sloupků) _x000d_
19*2+4*4 = 54,000 =&gt; A</t>
  </si>
  <si>
    <t>- patní plech P8 - 140x140 mm sloupků záchytného systému</t>
  </si>
  <si>
    <t xml:space="preserve">dle položky 94490.2:  54 = 54,000 =&gt; A</t>
  </si>
  <si>
    <t>- podélné lano oplocení _x000d_
- kotevní lano oplocení</t>
  </si>
  <si>
    <t>- podélné lano oplocení = délka konstrukce ce (36+48)m, počet lan 4 ks: _x000d_
(36+48)*4 = 336,000 =&gt; A _x000d_
- kotevní lano oplocení = počet kotevních bodů z položky pol.č. 94490.7 - 46 ks, 4 m délka lana, počet lan 2 ks: _x000d_
46*4*2 = 368,000 =&gt; B _x000d_
A+B = 704,000 =&gt; C</t>
  </si>
  <si>
    <t>- příslušné svorky k ocel. lanu pr. 10 mm z položky 94490.4</t>
  </si>
  <si>
    <t>612 = 612,000 =&gt; A</t>
  </si>
  <si>
    <t>- ocelové kroužky</t>
  </si>
  <si>
    <t xml:space="preserve">- z položky 94490.1:  252 ks _x000d_
- 8 ks / m2_x000d_
- koeficient množství:  1,2_x000d_
252*8*1,2 = 2419,200 =&gt; A</t>
  </si>
  <si>
    <t>- kotevní tyč s okem pr. 25 mm délky 2,0 m pro kotvení sloupků záchytného systému_x000d_
- každý sloupek bude kotven ve dvou úrovních, pro každé svodidlo (2 ks sloupků) budou instalovány 2 ks kotevních prvků (sloupky budou mít kotevní prvky sdílené)</t>
  </si>
  <si>
    <t>46 = 46,000 =&gt; A</t>
  </si>
  <si>
    <t>- vrty do 56 mm pro osazení kotevních prvků, délka 2,0 m,46 ks</t>
  </si>
  <si>
    <t>2*46 = 92,000 =&gt; A</t>
  </si>
</sst>
</file>

<file path=xl/styles.xml><?xml version="1.0" encoding="utf-8"?>
<styleSheet xmlns="http://schemas.openxmlformats.org/spreadsheetml/2006/main">
  <numFmts count="2">
    <numFmt numFmtId="164" formatCode="#,##0.00 Kč;[Red]-#,##0.00 Kč"/>
    <numFmt numFmtId="165" formatCode="#,##0.000"/>
  </numFmts>
  <fonts count="9">
    <font>
      <sz val="10"/>
      <color theme="1"/>
      <name val="Arial"/>
      <family val="2"/>
    </font>
    <font>
      <b/>
      <sz val="16"/>
      <color rgb="FF2B2E91"/>
      <name val="Roboto"/>
    </font>
    <font>
      <sz val="10"/>
      <color rgb="FF2B2E91"/>
      <name val="Roboto"/>
    </font>
    <font>
      <sz val="10"/>
      <color theme="1"/>
      <name val="Roboto"/>
    </font>
    <font>
      <b/>
      <sz val="20"/>
      <color theme="1"/>
      <name val="Roboto"/>
    </font>
    <font>
      <sz val="8"/>
      <color theme="1"/>
      <name val="Roboto"/>
    </font>
    <font>
      <b/>
      <sz val="10"/>
      <color theme="1"/>
      <name val="Roboto"/>
    </font>
    <font>
      <b/>
      <sz val="12"/>
      <color theme="1"/>
      <name val="Roboto"/>
    </font>
    <font>
      <i/>
      <sz val="10"/>
      <color theme="1"/>
      <name val="Roboto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8E8E8"/>
        <bgColor indexed="64"/>
      </patternFill>
    </fill>
  </fills>
  <borders count="15">
    <border/>
    <border>
      <bottom style="thin">
        <color rgb="FF2B2E91"/>
      </bottom>
    </border>
    <border>
      <left style="thin">
        <color rgb="FF2B2E91"/>
      </left>
      <top style="thin">
        <color rgb="FF2B2E91"/>
      </top>
    </border>
    <border>
      <top style="thin">
        <color rgb="FF2B2E91"/>
      </top>
    </border>
    <border>
      <right style="thin">
        <color rgb="FF2B2E91"/>
      </right>
      <top style="thin">
        <color rgb="FF2B2E91"/>
      </top>
    </border>
    <border>
      <left style="thin">
        <color rgb="FF2B2E91"/>
      </left>
    </border>
    <border>
      <right style="thin">
        <color rgb="FF2B2E91"/>
      </right>
    </border>
    <border>
      <left style="thin">
        <color rgb="FF2B2E91"/>
      </left>
      <bottom style="thin">
        <color rgb="FF2B2E91"/>
      </bottom>
    </border>
    <border>
      <right style="thin">
        <color rgb="FF2B2E91"/>
      </right>
      <bottom style="thin">
        <color rgb="FF2B2E91"/>
      </bottom>
    </border>
    <border>
      <bottom style="thin">
        <color auto="1"/>
      </bottom>
    </border>
    <border>
      <bottom style="thick">
        <color rgb="FFF2F2F2"/>
      </bottom>
    </border>
    <border>
      <top style="thick">
        <color rgb="FFF2F2F2"/>
      </top>
    </border>
    <border>
      <bottom style="medium">
        <color auto="1"/>
      </bottom>
    </border>
    <border>
      <top style="thick">
        <color rgb="FFF2F2F2"/>
      </top>
      <bottom style="medium">
        <color auto="1"/>
      </bottom>
    </border>
    <border>
      <top style="medium">
        <color auto="1"/>
      </top>
    </border>
  </borders>
  <cellStyleXfs count="1">
    <xf numFmtId="0" fontId="0" fillId="0" borderId="0"/>
  </cellStyleXfs>
  <cellXfs count="70">
    <xf numFmtId="0" fontId="0" fillId="0" borderId="0" xfId="0"/>
    <xf numFmtId="0" fontId="0" fillId="2" borderId="0" xfId="0" applyFill="1"/>
    <xf numFmtId="0" fontId="1" fillId="2" borderId="0" xfId="0" applyFont="1" applyFill="1"/>
    <xf numFmtId="0" fontId="0" fillId="2" borderId="1" xfId="0" applyFill="1" applyBorder="1"/>
    <xf numFmtId="0" fontId="2" fillId="2" borderId="1" xfId="0" applyFont="1" applyFill="1" applyBorder="1" applyAlignment="1">
      <alignment horizontal="center" shrinkToFit="1"/>
    </xf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164" fontId="3" fillId="0" borderId="0" xfId="0" applyNumberFormat="1" applyFont="1"/>
    <xf numFmtId="0" fontId="0" fillId="2" borderId="5" xfId="0" applyFill="1" applyBorder="1"/>
    <xf numFmtId="0" fontId="4" fillId="2" borderId="0" xfId="0" applyFont="1" applyFill="1" applyAlignment="1">
      <alignment shrinkToFit="1"/>
    </xf>
    <xf numFmtId="0" fontId="3" fillId="2" borderId="0" xfId="0" applyFont="1" applyFill="1" applyAlignment="1">
      <alignment horizontal="right" vertical="top"/>
    </xf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5" fillId="2" borderId="5" xfId="0" applyFont="1" applyFill="1" applyBorder="1" applyAlignment="1">
      <alignment horizontal="left" indent="1"/>
    </xf>
    <xf numFmtId="0" fontId="3" fillId="2" borderId="0" xfId="0" applyFont="1" applyFill="1" applyAlignment="1">
      <alignment horizontal="left" indent="1"/>
    </xf>
    <xf numFmtId="0" fontId="5" fillId="2" borderId="0" xfId="0" applyFont="1" applyFill="1" applyAlignment="1">
      <alignment horizontal="left" indent="1"/>
    </xf>
    <xf numFmtId="0" fontId="6" fillId="2" borderId="5" xfId="0" applyFont="1" applyFill="1" applyBorder="1" applyAlignment="1">
      <alignment horizontal="left" indent="3"/>
    </xf>
    <xf numFmtId="164" fontId="6" fillId="2" borderId="0" xfId="0" applyNumberFormat="1" applyFont="1" applyFill="1" applyAlignment="1">
      <alignment horizontal="right"/>
    </xf>
    <xf numFmtId="0" fontId="2" fillId="2" borderId="1" xfId="0" applyFont="1" applyFill="1" applyBorder="1" applyAlignment="1">
      <alignment horizontal="center" wrapText="1"/>
    </xf>
    <xf numFmtId="0" fontId="6" fillId="2" borderId="9" xfId="0" applyFont="1" applyFill="1" applyBorder="1"/>
    <xf numFmtId="0" fontId="6" fillId="2" borderId="9" xfId="0" applyFont="1" applyFill="1" applyBorder="1" applyAlignment="1">
      <alignment horizontal="right"/>
    </xf>
    <xf numFmtId="0" fontId="6" fillId="3" borderId="0" xfId="0" quotePrefix="1" applyFont="1" applyFill="1" applyAlignment="1">
      <alignment horizontal="left"/>
    </xf>
    <xf numFmtId="0" fontId="6" fillId="3" borderId="0" xfId="0" quotePrefix="1" applyFont="1" applyFill="1"/>
    <xf numFmtId="164" fontId="3" fillId="3" borderId="0" xfId="0" applyNumberFormat="1" applyFont="1" applyFill="1"/>
    <xf numFmtId="0" fontId="0" fillId="3" borderId="0" xfId="0" applyFill="1" applyProtection="1">
      <protection locked="0"/>
    </xf>
    <xf numFmtId="164" fontId="3" fillId="3" borderId="0" xfId="0" applyNumberFormat="1" applyFont="1" applyFill="1" applyProtection="1">
      <protection locked="0"/>
    </xf>
    <xf numFmtId="0" fontId="0" fillId="2" borderId="6" xfId="0" applyFill="1" applyBorder="1" applyProtection="1">
      <protection locked="0"/>
    </xf>
    <xf numFmtId="0" fontId="0" fillId="0" borderId="0" xfId="0" applyProtection="1">
      <protection locked="0"/>
    </xf>
    <xf numFmtId="0" fontId="2" fillId="2" borderId="0" xfId="0" applyFont="1" applyFill="1" applyAlignment="1">
      <alignment horizontal="center" wrapText="1" shrinkToFit="1"/>
    </xf>
    <xf numFmtId="0" fontId="4" fillId="2" borderId="0" xfId="0" applyFont="1" applyFill="1"/>
    <xf numFmtId="0" fontId="2" fillId="2" borderId="1" xfId="0" applyFont="1" applyFill="1" applyBorder="1" applyAlignment="1">
      <alignment horizontal="center" wrapText="1" shrinkToFit="1"/>
    </xf>
    <xf numFmtId="0" fontId="6" fillId="2" borderId="0" xfId="0" applyFont="1" applyFill="1" applyAlignment="1">
      <alignment horizontal="right"/>
    </xf>
    <xf numFmtId="164" fontId="3" fillId="2" borderId="0" xfId="0" applyNumberFormat="1" applyFont="1" applyFill="1" applyAlignment="1">
      <alignment horizontal="left" indent="1"/>
    </xf>
    <xf numFmtId="0" fontId="6" fillId="2" borderId="9" xfId="0" applyFont="1" applyFill="1" applyBorder="1" applyAlignment="1">
      <alignment horizontal="left"/>
    </xf>
    <xf numFmtId="0" fontId="6" fillId="2" borderId="9" xfId="0" applyFont="1" applyFill="1" applyBorder="1" applyAlignment="1">
      <alignment horizontal="center"/>
    </xf>
    <xf numFmtId="0" fontId="3" fillId="2" borderId="0" xfId="0" applyFont="1" applyFill="1" applyAlignment="1">
      <alignment horizontal="left"/>
    </xf>
    <xf numFmtId="0" fontId="6" fillId="2" borderId="0" xfId="0" applyFont="1" applyFill="1"/>
    <xf numFmtId="164" fontId="3" fillId="2" borderId="0" xfId="0" applyNumberFormat="1" applyFont="1" applyFill="1"/>
    <xf numFmtId="0" fontId="7" fillId="2" borderId="0" xfId="0" applyFont="1" applyFill="1" applyAlignment="1">
      <alignment horizontal="center"/>
    </xf>
    <xf numFmtId="0" fontId="3" fillId="3" borderId="0" xfId="0" applyFont="1" applyFill="1" applyAlignment="1">
      <alignment horizontal="left"/>
    </xf>
    <xf numFmtId="0" fontId="6" fillId="3" borderId="0" xfId="0" applyFont="1" applyFill="1" applyAlignment="1">
      <alignment horizontal="left"/>
    </xf>
    <xf numFmtId="0" fontId="3" fillId="3" borderId="0" xfId="0" applyFont="1" applyFill="1" applyAlignment="1">
      <alignment horizontal="center"/>
    </xf>
    <xf numFmtId="165" fontId="3" fillId="3" borderId="0" xfId="0" applyNumberFormat="1" applyFont="1" applyFill="1"/>
    <xf numFmtId="4" fontId="3" fillId="3" borderId="0" xfId="0" applyNumberFormat="1" applyFont="1" applyFill="1"/>
    <xf numFmtId="164" fontId="3" fillId="3" borderId="0" xfId="0" applyNumberFormat="1" applyFont="1" applyFill="1" applyAlignment="1">
      <alignment horizontal="right"/>
    </xf>
    <xf numFmtId="9" fontId="3" fillId="3" borderId="0" xfId="0" applyNumberFormat="1" applyFont="1" applyFill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wrapText="1"/>
    </xf>
    <xf numFmtId="0" fontId="8" fillId="2" borderId="10" xfId="0" applyFont="1" applyFill="1" applyBorder="1" applyAlignment="1">
      <alignment horizontal="center" vertical="center"/>
    </xf>
    <xf numFmtId="0" fontId="0" fillId="2" borderId="10" xfId="0" applyFill="1" applyBorder="1"/>
    <xf numFmtId="0" fontId="3" fillId="2" borderId="10" xfId="0" applyFont="1" applyFill="1" applyBorder="1"/>
    <xf numFmtId="165" fontId="3" fillId="3" borderId="11" xfId="0" applyNumberFormat="1" applyFont="1" applyFill="1" applyBorder="1"/>
    <xf numFmtId="4" fontId="3" fillId="3" borderId="11" xfId="0" applyNumberFormat="1" applyFont="1" applyFill="1" applyBorder="1"/>
    <xf numFmtId="164" fontId="3" fillId="3" borderId="11" xfId="0" applyNumberFormat="1" applyFont="1" applyFill="1" applyBorder="1" applyAlignment="1">
      <alignment horizontal="right"/>
    </xf>
    <xf numFmtId="9" fontId="3" fillId="3" borderId="11" xfId="0" applyNumberFormat="1" applyFont="1" applyFill="1" applyBorder="1" applyAlignment="1">
      <alignment horizontal="center"/>
    </xf>
    <xf numFmtId="0" fontId="6" fillId="2" borderId="11" xfId="0" applyFont="1" applyFill="1" applyBorder="1"/>
    <xf numFmtId="0" fontId="6" fillId="2" borderId="11" xfId="0" applyFont="1" applyFill="1" applyBorder="1" applyAlignment="1">
      <alignment horizontal="right"/>
    </xf>
    <xf numFmtId="164" fontId="6" fillId="2" borderId="11" xfId="0" applyNumberFormat="1" applyFont="1" applyFill="1" applyBorder="1" applyAlignment="1">
      <alignment horizontal="left"/>
    </xf>
    <xf numFmtId="164" fontId="6" fillId="2" borderId="11" xfId="0" applyNumberFormat="1" applyFont="1" applyFill="1" applyBorder="1"/>
    <xf numFmtId="164" fontId="6" fillId="0" borderId="0" xfId="0" applyNumberFormat="1" applyFont="1"/>
    <xf numFmtId="0" fontId="0" fillId="2" borderId="12" xfId="0" applyFill="1" applyBorder="1"/>
    <xf numFmtId="0" fontId="6" fillId="2" borderId="13" xfId="0" applyFont="1" applyFill="1" applyBorder="1" applyAlignment="1">
      <alignment horizontal="right"/>
    </xf>
    <xf numFmtId="164" fontId="6" fillId="2" borderId="13" xfId="0" applyNumberFormat="1" applyFont="1" applyFill="1" applyBorder="1" applyAlignment="1">
      <alignment horizontal="left"/>
    </xf>
    <xf numFmtId="164" fontId="6" fillId="2" borderId="12" xfId="0" applyNumberFormat="1" applyFont="1" applyFill="1" applyBorder="1"/>
    <xf numFmtId="0" fontId="0" fillId="0" borderId="6" xfId="0" applyBorder="1"/>
    <xf numFmtId="0" fontId="0" fillId="0" borderId="8" xfId="0" applyBorder="1"/>
    <xf numFmtId="0" fontId="0" fillId="0" borderId="4" xfId="0" applyBorder="1"/>
    <xf numFmtId="0" fontId="7" fillId="2" borderId="14" xfId="0" applyFont="1" applyFill="1" applyBorder="1" applyAlignment="1">
      <alignment horizontal="center"/>
    </xf>
  </cellXfs>
  <cellStyles count="1">
    <cellStyle name="Normal" xfId="0" builtinId="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1209675</xdr:colOff>
      <xdr:row>1</xdr:row>
      <xdr:rowOff>85725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24000" cy="247650"/>
        </a:xfrm>
        <a:prstGeom prst="rect"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47625</xdr:colOff>
      <xdr:row>1</xdr:row>
      <xdr:rowOff>85725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24000" cy="247650"/>
        </a:xfrm>
        <a:prstGeom prst="rect"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47625</xdr:colOff>
      <xdr:row>1</xdr:row>
      <xdr:rowOff>85725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24000" cy="247650"/>
        </a:xfrm>
        <a:prstGeom prst="rect"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>
      <pane activePane="bottomLeft" state="frozen" topLeftCell="A20" ySplit="19"/>
      <selection pane="bottomLeft" activeCell="A20" sqref="A20"/>
    </sheetView>
  </sheetViews>
  <sheetFormatPr defaultRowHeight="13.2"/>
  <cols>
    <col min="1" max="1" width="4.664063"/>
    <col min="2" max="2" width="21.66406"/>
    <col min="3" max="3" width="140.6641"/>
    <col min="4" max="6" width="17.66406"/>
    <col min="7" max="7" width="4.664063"/>
    <col min="19" max="19" width="8.886719" hidden="1"/>
  </cols>
  <sheetData>
    <row r="1">
      <c r="A1" s="1"/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 ht="24" customHeight="1">
      <c r="A3" s="2" t="s">
        <v>0</v>
      </c>
      <c r="B3" s="1"/>
      <c r="C3" s="1"/>
      <c r="D3" s="1"/>
      <c r="E3" s="1"/>
      <c r="F3" s="1"/>
      <c r="G3" s="1"/>
    </row>
    <row r="4" ht="6" customHeight="1">
      <c r="A4" s="3"/>
      <c r="B4" s="4" t="s">
        <v>1</v>
      </c>
      <c r="C4" s="3"/>
      <c r="D4" s="3"/>
      <c r="E4" s="3"/>
      <c r="F4" s="3"/>
      <c r="G4" s="3"/>
    </row>
    <row r="5" ht="6" customHeight="1">
      <c r="A5" s="5"/>
      <c r="B5" s="6"/>
      <c r="C5" s="6"/>
      <c r="D5" s="6"/>
      <c r="E5" s="6"/>
      <c r="F5" s="6"/>
      <c r="G5" s="7"/>
      <c r="S5" s="8">
        <f>0+('0 - SO00'!S5+'1 - SO01'!S5)</f>
        <v>0</v>
      </c>
    </row>
    <row r="6" ht="34" customHeight="1">
      <c r="A6" s="9"/>
      <c r="B6" s="10" t="s">
        <v>2</v>
      </c>
      <c r="C6" s="1"/>
      <c r="D6" s="1"/>
      <c r="E6" s="1"/>
      <c r="F6" s="11" t="s">
        <v>3</v>
      </c>
      <c r="G6" s="12"/>
      <c r="S6" s="8">
        <f>0+('0 - SO00'!S6+'1 - SO01'!S6)</f>
        <v>0</v>
      </c>
    </row>
    <row r="7">
      <c r="A7" s="13"/>
      <c r="B7" s="3"/>
      <c r="C7" s="3"/>
      <c r="D7" s="3"/>
      <c r="E7" s="3"/>
      <c r="F7" s="3"/>
      <c r="G7" s="14"/>
      <c r="S7" s="8">
        <f>0+('0 - SO00'!S7+'1 - SO01'!S7)</f>
        <v>0</v>
      </c>
    </row>
    <row r="8" ht="14" customHeight="1">
      <c r="A8" s="3"/>
      <c r="B8" s="4" t="s">
        <v>4</v>
      </c>
      <c r="C8" s="3"/>
      <c r="D8" s="3"/>
      <c r="E8" s="3"/>
      <c r="F8" s="3"/>
      <c r="G8" s="3"/>
    </row>
    <row r="9" ht="6" customHeight="1">
      <c r="A9" s="5"/>
      <c r="B9" s="6"/>
      <c r="C9" s="6"/>
      <c r="D9" s="6"/>
      <c r="E9" s="6"/>
      <c r="F9" s="6"/>
      <c r="G9" s="7"/>
    </row>
    <row r="10">
      <c r="A10" s="15" t="s">
        <v>5</v>
      </c>
      <c r="B10" s="1"/>
      <c r="C10" s="16"/>
      <c r="D10" s="1"/>
      <c r="E10" s="1"/>
      <c r="F10" s="17" t="s">
        <v>6</v>
      </c>
      <c r="G10" s="12"/>
    </row>
    <row r="11" ht="16" customHeight="1">
      <c r="A11" s="18" t="s">
        <v>7</v>
      </c>
      <c r="B11" s="1"/>
      <c r="C11" s="1"/>
      <c r="D11" s="1"/>
      <c r="E11" s="1"/>
      <c r="F11" s="19">
        <f>SUM(D20,D21)</f>
        <v>0</v>
      </c>
      <c r="G11" s="12"/>
    </row>
    <row r="12">
      <c r="A12" s="15" t="s">
        <v>8</v>
      </c>
      <c r="B12" s="1"/>
      <c r="C12" s="16"/>
      <c r="D12" s="1"/>
      <c r="E12" s="17"/>
      <c r="F12" s="17" t="s">
        <v>9</v>
      </c>
      <c r="G12" s="12"/>
    </row>
    <row r="13" ht="16" customHeight="1">
      <c r="A13" s="18" t="s">
        <v>7</v>
      </c>
      <c r="B13" s="1"/>
      <c r="C13" s="1"/>
      <c r="D13" s="19" t="s">
        <v>10</v>
      </c>
      <c r="E13" s="16"/>
      <c r="F13" s="19">
        <f>ROUND(0+((S5)*1)+((S6)*1.15)+((S7)*1.21),2)</f>
        <v>0</v>
      </c>
      <c r="G13" s="12"/>
    </row>
    <row r="14">
      <c r="A14" s="15" t="s">
        <v>11</v>
      </c>
      <c r="B14" s="1"/>
      <c r="C14" s="1"/>
      <c r="D14" s="19" t="s">
        <v>12</v>
      </c>
      <c r="E14" s="16"/>
      <c r="F14" s="1"/>
      <c r="G14" s="12"/>
    </row>
    <row r="15" ht="14" customHeight="1">
      <c r="A15" s="18" t="s">
        <v>13</v>
      </c>
      <c r="B15" s="1"/>
      <c r="C15" s="1"/>
      <c r="D15" s="1"/>
      <c r="E15" s="1"/>
      <c r="F15" s="1"/>
      <c r="G15" s="12"/>
    </row>
    <row r="16" ht="10" customHeight="1">
      <c r="A16" s="13"/>
      <c r="B16" s="3"/>
      <c r="C16" s="3"/>
      <c r="D16" s="3"/>
      <c r="E16" s="3"/>
      <c r="F16" s="3"/>
      <c r="G16" s="14"/>
    </row>
    <row r="17" ht="14" customHeight="1">
      <c r="A17" s="3"/>
      <c r="B17" s="20" t="s">
        <v>14</v>
      </c>
      <c r="C17" s="3"/>
      <c r="D17" s="3"/>
      <c r="E17" s="3"/>
      <c r="F17" s="3"/>
      <c r="G17" s="3"/>
    </row>
    <row r="18" ht="18" customHeight="1">
      <c r="A18" s="5"/>
      <c r="B18" s="6"/>
      <c r="C18" s="6"/>
      <c r="D18" s="6"/>
      <c r="E18" s="6"/>
      <c r="F18" s="6"/>
      <c r="G18" s="7"/>
    </row>
    <row r="19" ht="18" customHeight="1">
      <c r="A19" s="9"/>
      <c r="B19" s="21" t="s">
        <v>15</v>
      </c>
      <c r="C19" s="21" t="s">
        <v>16</v>
      </c>
      <c r="D19" s="22" t="s">
        <v>17</v>
      </c>
      <c r="E19" s="22"/>
      <c r="F19" s="22" t="s">
        <v>18</v>
      </c>
      <c r="G19" s="12"/>
    </row>
    <row r="20">
      <c r="A20" s="9"/>
      <c r="B20" s="23" t="s">
        <v>19</v>
      </c>
      <c r="C20" s="24" t="s">
        <v>20</v>
      </c>
      <c r="D20" s="25">
        <f>'0 - SO00'!J10</f>
        <v>0</v>
      </c>
      <c r="E20" s="26"/>
      <c r="F20" s="27">
        <f>('0 - SO00'!J11)</f>
        <v>0</v>
      </c>
      <c r="G20" s="28"/>
      <c r="H20" s="29"/>
      <c r="S20" s="8">
        <f>ROUND('0 - SO00'!S11,4)</f>
        <v>0</v>
      </c>
    </row>
    <row r="21">
      <c r="A21" s="9"/>
      <c r="B21" s="23" t="s">
        <v>21</v>
      </c>
      <c r="C21" s="24" t="s">
        <v>22</v>
      </c>
      <c r="D21" s="25">
        <f>'1 - SO01'!J10</f>
        <v>0</v>
      </c>
      <c r="E21" s="26"/>
      <c r="F21" s="27">
        <f>('1 - SO01'!J11)</f>
        <v>0</v>
      </c>
      <c r="G21" s="28"/>
      <c r="H21" s="29"/>
      <c r="S21" s="8">
        <f>ROUND('1 - SO01'!S11,4)</f>
        <v>0</v>
      </c>
    </row>
    <row r="22">
      <c r="A22" s="13"/>
      <c r="B22" s="3"/>
      <c r="C22" s="3"/>
      <c r="D22" s="3"/>
      <c r="E22" s="3"/>
      <c r="F22" s="3"/>
      <c r="G22" s="14"/>
    </row>
  </sheetData>
  <mergeCells count="12">
    <mergeCell ref="A1:A2"/>
    <mergeCell ref="A3:F3"/>
    <mergeCell ref="B4:B5"/>
    <mergeCell ref="B6:E6"/>
    <mergeCell ref="B8:B9"/>
    <mergeCell ref="A10:B10"/>
    <mergeCell ref="A11:D11"/>
    <mergeCell ref="A12:B12"/>
    <mergeCell ref="A13:C13"/>
    <mergeCell ref="A14:B14"/>
    <mergeCell ref="A15:C15"/>
    <mergeCell ref="B17:B18"/>
  </mergeCells>
  <hyperlinks>
    <hyperlink ref="B20" location="'0 - SO00'!A11" display="'SO00"/>
    <hyperlink ref="B21" location="'1 - SO01'!A11" display="'SO01"/>
  </hyperlinks>
  <pageMargins left="0.39375" right="0.39375" top="0.5902778" bottom="0.39375" header="0.1965278" footer="0.1576389"/>
  <pageSetup paperSize="9" orientation="portrait" fitToHeight="0"/>
  <headerFooter>
    <oddFooter>&amp;R&amp;P/&amp;N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 codeName="____SO___cm">
    <pageSetUpPr fitToPage="1"/>
  </sheetPr>
  <sheetViews>
    <sheetView workbookViewId="0">
      <selection activeCell="A1" sqref="A1:A2"/>
    </sheetView>
  </sheetViews>
  <sheetFormatPr defaultRowHeight="13.2"/>
  <cols>
    <col min="1" max="1" width="4.664063"/>
    <col min="2" max="2" width="5.664063"/>
    <col min="3" max="3" width="11.66406"/>
    <col min="4" max="4" width="5.664063"/>
    <col min="5" max="5" width="80.66406"/>
    <col min="6" max="6" width="8.886719" hidden="1"/>
    <col min="7" max="7" width="20.66406"/>
    <col min="8" max="12" width="22.66406"/>
    <col min="13" max="13" width="4.664063"/>
    <col min="17" max="19" width="8.886719" hidden="1"/>
  </cols>
  <sheetData>
    <row r="1" ht="12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2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24" customHeight="1">
      <c r="A3" s="2" t="s">
        <v>23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ht="6" customHeight="1">
      <c r="A4" s="3"/>
      <c r="B4" s="30" t="s">
        <v>1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ht="6" customHeight="1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7"/>
      <c r="S5" s="8">
        <f>0</f>
        <v>0</v>
      </c>
    </row>
    <row r="6" ht="34" customHeight="1">
      <c r="A6" s="9"/>
      <c r="B6" s="31" t="s">
        <v>2</v>
      </c>
      <c r="C6" s="1"/>
      <c r="D6" s="1"/>
      <c r="E6" s="1"/>
      <c r="F6" s="1"/>
      <c r="G6" s="1"/>
      <c r="H6" s="1"/>
      <c r="I6" s="1"/>
      <c r="J6" s="1"/>
      <c r="K6" s="1"/>
      <c r="L6" s="1"/>
      <c r="M6" s="12"/>
      <c r="S6" s="8">
        <f>0</f>
        <v>0</v>
      </c>
    </row>
    <row r="7" ht="12.75">
      <c r="A7" s="1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14"/>
      <c r="S7" s="8">
        <f>0+(H74)</f>
        <v>0</v>
      </c>
    </row>
    <row r="8" ht="14" customHeight="1">
      <c r="A8" s="3"/>
      <c r="B8" s="32" t="s">
        <v>4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ht="8" customHeight="1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7"/>
    </row>
    <row r="10" ht="12.75">
      <c r="A10" s="15" t="s">
        <v>24</v>
      </c>
      <c r="B10" s="1"/>
      <c r="C10" s="16"/>
      <c r="D10" s="1"/>
      <c r="E10" s="1"/>
      <c r="F10" s="1"/>
      <c r="G10" s="17"/>
      <c r="H10" s="1"/>
      <c r="I10" s="33" t="s">
        <v>25</v>
      </c>
      <c r="J10" s="34">
        <f>0+H75</f>
        <v>0</v>
      </c>
      <c r="K10" s="1"/>
      <c r="L10" s="1"/>
      <c r="M10" s="12"/>
    </row>
    <row r="11" ht="16" customHeight="1">
      <c r="A11" s="18" t="s">
        <v>26</v>
      </c>
      <c r="B11" s="1"/>
      <c r="C11" s="1"/>
      <c r="D11" s="1"/>
      <c r="E11" s="1"/>
      <c r="F11" s="1"/>
      <c r="G11" s="33"/>
      <c r="H11" s="1"/>
      <c r="I11" s="33" t="s">
        <v>27</v>
      </c>
      <c r="J11" s="34">
        <f>ROUND(0+((H74)*1.21),2)</f>
        <v>0</v>
      </c>
      <c r="K11" s="1"/>
      <c r="L11" s="1"/>
      <c r="M11" s="12"/>
      <c r="Q11" s="8">
        <f>IF(SUM(K20)&gt;0,ROUND(SUM(S20)/SUM(K20)-1,8),0)</f>
        <v>0</v>
      </c>
      <c r="R11" s="8">
        <f>AVERAGE(J74)</f>
        <v>0</v>
      </c>
      <c r="S11" s="8">
        <f>J10*(1+Q11)</f>
        <v>0</v>
      </c>
    </row>
    <row r="12" ht="12.75">
      <c r="A12" s="15" t="s">
        <v>8</v>
      </c>
      <c r="B12" s="1"/>
      <c r="C12" s="16"/>
      <c r="D12" s="1"/>
      <c r="E12" s="1"/>
      <c r="F12" s="1"/>
      <c r="G12" s="17"/>
      <c r="H12" s="1"/>
      <c r="I12" s="1"/>
      <c r="J12" s="1"/>
      <c r="K12" s="1"/>
      <c r="L12" s="1"/>
      <c r="M12" s="12"/>
    </row>
    <row r="13" ht="16" customHeight="1">
      <c r="A13" s="18" t="str">
        <f>Souhrn!A13</f>
        <v/>
      </c>
      <c r="B13" s="1"/>
      <c r="C13" s="1"/>
      <c r="D13" s="1"/>
      <c r="E13" s="1"/>
      <c r="F13" s="1"/>
      <c r="G13" s="33"/>
      <c r="H13" s="1"/>
      <c r="I13" s="33" t="s">
        <v>10</v>
      </c>
      <c r="J13" s="16"/>
      <c r="K13" s="1"/>
      <c r="L13" s="1"/>
      <c r="M13" s="12"/>
    </row>
    <row r="14" ht="12.75">
      <c r="A14" s="9"/>
      <c r="B14" s="1"/>
      <c r="C14" s="1"/>
      <c r="D14" s="1"/>
      <c r="E14" s="1"/>
      <c r="F14" s="1"/>
      <c r="G14" s="1"/>
      <c r="H14" s="1"/>
      <c r="I14" s="33" t="s">
        <v>12</v>
      </c>
      <c r="J14" s="16"/>
      <c r="K14" s="1"/>
      <c r="L14" s="1"/>
      <c r="M14" s="12"/>
    </row>
    <row r="15" hidden="1" ht="12.75">
      <c r="A15" s="9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2"/>
    </row>
    <row r="16" ht="10" customHeight="1">
      <c r="A16" s="1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14"/>
    </row>
    <row r="17" ht="14" customHeight="1">
      <c r="A17" s="3"/>
      <c r="B17" s="30" t="s">
        <v>28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ht="6" customHeight="1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7"/>
    </row>
    <row r="19" ht="18" customHeight="1">
      <c r="A19" s="9"/>
      <c r="B19" s="35" t="s">
        <v>29</v>
      </c>
      <c r="C19" s="35"/>
      <c r="D19" s="35"/>
      <c r="E19" s="35" t="s">
        <v>30</v>
      </c>
      <c r="F19" s="35"/>
      <c r="G19" s="36"/>
      <c r="H19" s="22"/>
      <c r="I19" s="22"/>
      <c r="J19" s="22"/>
      <c r="K19" s="22" t="s">
        <v>17</v>
      </c>
      <c r="L19" s="22" t="s">
        <v>18</v>
      </c>
      <c r="M19" s="12"/>
    </row>
    <row r="20" ht="12.75">
      <c r="A20" s="9"/>
      <c r="B20" s="37">
        <v>0</v>
      </c>
      <c r="C20" s="1"/>
      <c r="D20" s="1"/>
      <c r="E20" s="38" t="s">
        <v>31</v>
      </c>
      <c r="F20" s="1"/>
      <c r="G20" s="1"/>
      <c r="H20" s="1"/>
      <c r="I20" s="1"/>
      <c r="J20" s="1"/>
      <c r="K20" s="39">
        <f>0+J26+J32+J38+J44+J50+J56+J62+J68</f>
        <v>0</v>
      </c>
      <c r="L20" s="39">
        <f>0+L74</f>
        <v>0</v>
      </c>
      <c r="M20" s="12"/>
      <c r="S20" s="8">
        <f>S74</f>
        <v>0</v>
      </c>
    </row>
    <row r="21" ht="12.75">
      <c r="A21" s="1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14"/>
    </row>
    <row r="22" ht="14" customHeight="1">
      <c r="A22" s="3"/>
      <c r="B22" s="30" t="s">
        <v>32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</row>
    <row r="23" ht="18" customHeight="1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7"/>
    </row>
    <row r="24" ht="18" customHeight="1">
      <c r="A24" s="9"/>
      <c r="B24" s="35" t="s">
        <v>33</v>
      </c>
      <c r="C24" s="35" t="s">
        <v>29</v>
      </c>
      <c r="D24" s="35" t="s">
        <v>34</v>
      </c>
      <c r="E24" s="35" t="s">
        <v>30</v>
      </c>
      <c r="F24" s="35" t="s">
        <v>35</v>
      </c>
      <c r="G24" s="36" t="s">
        <v>36</v>
      </c>
      <c r="H24" s="22" t="s">
        <v>37</v>
      </c>
      <c r="I24" s="22" t="s">
        <v>38</v>
      </c>
      <c r="J24" s="22" t="s">
        <v>17</v>
      </c>
      <c r="K24" s="36" t="s">
        <v>39</v>
      </c>
      <c r="L24" s="22" t="s">
        <v>18</v>
      </c>
      <c r="M24" s="12"/>
    </row>
    <row r="25" ht="40" customHeight="1">
      <c r="A25" s="9"/>
      <c r="B25" s="40" t="s">
        <v>40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2"/>
    </row>
    <row r="26" ht="12.75">
      <c r="A26" s="9"/>
      <c r="B26" s="41">
        <v>1</v>
      </c>
      <c r="C26" s="42" t="s">
        <v>41</v>
      </c>
      <c r="D26" s="42" t="s">
        <v>7</v>
      </c>
      <c r="E26" s="42" t="s">
        <v>42</v>
      </c>
      <c r="F26" s="42" t="s">
        <v>7</v>
      </c>
      <c r="G26" s="43" t="s">
        <v>43</v>
      </c>
      <c r="H26" s="44">
        <v>1</v>
      </c>
      <c r="I26" s="45">
        <v>0</v>
      </c>
      <c r="J26" s="46">
        <f>ROUND(H26*I26,2)</f>
        <v>0</v>
      </c>
      <c r="K26" s="47">
        <v>0.20999999999999999</v>
      </c>
      <c r="L26" s="46">
        <f>ROUND(J26*1.21,2)</f>
        <v>0</v>
      </c>
      <c r="M26" s="12"/>
      <c r="Q26" s="8">
        <f>IF(ISNUMBER(K26),IF(H26&gt;0,IF(I26&gt;0,J26,0),0),0)</f>
        <v>0</v>
      </c>
      <c r="R26" s="8">
        <f>IF(ISNUMBER(K26)=FALSE,J26,0)</f>
        <v>0</v>
      </c>
    </row>
    <row r="27" ht="12.75">
      <c r="A27" s="9"/>
      <c r="B27" s="48" t="s">
        <v>44</v>
      </c>
      <c r="C27" s="1"/>
      <c r="D27" s="1"/>
      <c r="E27" s="49" t="s">
        <v>45</v>
      </c>
      <c r="F27" s="1"/>
      <c r="G27" s="1"/>
      <c r="H27" s="1"/>
      <c r="I27" s="1"/>
      <c r="J27" s="1"/>
      <c r="K27" s="1"/>
      <c r="L27" s="1"/>
      <c r="M27" s="12"/>
    </row>
    <row r="28" ht="12.75">
      <c r="A28" s="9"/>
      <c r="B28" s="48" t="s">
        <v>46</v>
      </c>
      <c r="C28" s="1"/>
      <c r="D28" s="1"/>
      <c r="E28" s="49" t="s">
        <v>47</v>
      </c>
      <c r="F28" s="1"/>
      <c r="G28" s="1"/>
      <c r="H28" s="1"/>
      <c r="I28" s="1"/>
      <c r="J28" s="1"/>
      <c r="K28" s="1"/>
      <c r="L28" s="1"/>
      <c r="M28" s="12"/>
    </row>
    <row r="29" ht="12.75">
      <c r="A29" s="9"/>
      <c r="B29" s="48" t="s">
        <v>48</v>
      </c>
      <c r="C29" s="1"/>
      <c r="D29" s="1"/>
      <c r="E29" s="49" t="s">
        <v>49</v>
      </c>
      <c r="F29" s="1"/>
      <c r="G29" s="1"/>
      <c r="H29" s="1"/>
      <c r="I29" s="1"/>
      <c r="J29" s="1"/>
      <c r="K29" s="1"/>
      <c r="L29" s="1"/>
      <c r="M29" s="12"/>
    </row>
    <row r="30" ht="12.75">
      <c r="A30" s="9"/>
      <c r="B30" s="48" t="s">
        <v>50</v>
      </c>
      <c r="C30" s="1"/>
      <c r="D30" s="1"/>
      <c r="E30" s="49" t="s">
        <v>51</v>
      </c>
      <c r="F30" s="1"/>
      <c r="G30" s="1"/>
      <c r="H30" s="1"/>
      <c r="I30" s="1"/>
      <c r="J30" s="1"/>
      <c r="K30" s="1"/>
      <c r="L30" s="1"/>
      <c r="M30" s="12"/>
    </row>
    <row r="31" thickBot="1" ht="12.75">
      <c r="A31" s="9"/>
      <c r="B31" s="50" t="s">
        <v>52</v>
      </c>
      <c r="C31" s="51"/>
      <c r="D31" s="51"/>
      <c r="E31" s="52"/>
      <c r="F31" s="51"/>
      <c r="G31" s="51"/>
      <c r="H31" s="51"/>
      <c r="I31" s="51"/>
      <c r="J31" s="51"/>
      <c r="K31" s="51"/>
      <c r="L31" s="51"/>
      <c r="M31" s="12"/>
    </row>
    <row r="32" thickTop="1" ht="12.75">
      <c r="A32" s="9"/>
      <c r="B32" s="41">
        <v>2</v>
      </c>
      <c r="C32" s="42" t="s">
        <v>53</v>
      </c>
      <c r="D32" s="42"/>
      <c r="E32" s="42" t="s">
        <v>54</v>
      </c>
      <c r="F32" s="42" t="s">
        <v>7</v>
      </c>
      <c r="G32" s="43" t="s">
        <v>43</v>
      </c>
      <c r="H32" s="53">
        <v>1</v>
      </c>
      <c r="I32" s="54">
        <v>0</v>
      </c>
      <c r="J32" s="55">
        <f>ROUND(H32*I32,2)</f>
        <v>0</v>
      </c>
      <c r="K32" s="56">
        <v>0.20999999999999999</v>
      </c>
      <c r="L32" s="55">
        <f>ROUND(J32*1.21,2)</f>
        <v>0</v>
      </c>
      <c r="M32" s="12"/>
      <c r="Q32" s="8">
        <f>IF(ISNUMBER(K32),IF(H32&gt;0,IF(I32&gt;0,J32,0),0),0)</f>
        <v>0</v>
      </c>
      <c r="R32" s="8">
        <f>IF(ISNUMBER(K32)=FALSE,J32,0)</f>
        <v>0</v>
      </c>
    </row>
    <row r="33" ht="12.75">
      <c r="A33" s="9"/>
      <c r="B33" s="48" t="s">
        <v>44</v>
      </c>
      <c r="C33" s="1"/>
      <c r="D33" s="1"/>
      <c r="E33" s="49" t="s">
        <v>55</v>
      </c>
      <c r="F33" s="1"/>
      <c r="G33" s="1"/>
      <c r="H33" s="1"/>
      <c r="I33" s="1"/>
      <c r="J33" s="1"/>
      <c r="K33" s="1"/>
      <c r="L33" s="1"/>
      <c r="M33" s="12"/>
    </row>
    <row r="34" ht="12.75">
      <c r="A34" s="9"/>
      <c r="B34" s="48" t="s">
        <v>46</v>
      </c>
      <c r="C34" s="1"/>
      <c r="D34" s="1"/>
      <c r="E34" s="49" t="s">
        <v>47</v>
      </c>
      <c r="F34" s="1"/>
      <c r="G34" s="1"/>
      <c r="H34" s="1"/>
      <c r="I34" s="1"/>
      <c r="J34" s="1"/>
      <c r="K34" s="1"/>
      <c r="L34" s="1"/>
      <c r="M34" s="12"/>
    </row>
    <row r="35" ht="12.75">
      <c r="A35" s="9"/>
      <c r="B35" s="48" t="s">
        <v>48</v>
      </c>
      <c r="C35" s="1"/>
      <c r="D35" s="1"/>
      <c r="E35" s="49" t="s">
        <v>56</v>
      </c>
      <c r="F35" s="1"/>
      <c r="G35" s="1"/>
      <c r="H35" s="1"/>
      <c r="I35" s="1"/>
      <c r="J35" s="1"/>
      <c r="K35" s="1"/>
      <c r="L35" s="1"/>
      <c r="M35" s="12"/>
    </row>
    <row r="36" ht="12.75">
      <c r="A36" s="9"/>
      <c r="B36" s="48" t="s">
        <v>50</v>
      </c>
      <c r="C36" s="1"/>
      <c r="D36" s="1"/>
      <c r="E36" s="49" t="s">
        <v>51</v>
      </c>
      <c r="F36" s="1"/>
      <c r="G36" s="1"/>
      <c r="H36" s="1"/>
      <c r="I36" s="1"/>
      <c r="J36" s="1"/>
      <c r="K36" s="1"/>
      <c r="L36" s="1"/>
      <c r="M36" s="12"/>
    </row>
    <row r="37" thickBot="1" ht="12.75">
      <c r="A37" s="9"/>
      <c r="B37" s="50" t="s">
        <v>52</v>
      </c>
      <c r="C37" s="51"/>
      <c r="D37" s="51"/>
      <c r="E37" s="52"/>
      <c r="F37" s="51"/>
      <c r="G37" s="51"/>
      <c r="H37" s="51"/>
      <c r="I37" s="51"/>
      <c r="J37" s="51"/>
      <c r="K37" s="51"/>
      <c r="L37" s="51"/>
      <c r="M37" s="12"/>
    </row>
    <row r="38" thickTop="1" ht="12.75">
      <c r="A38" s="9"/>
      <c r="B38" s="41">
        <v>3</v>
      </c>
      <c r="C38" s="42" t="s">
        <v>57</v>
      </c>
      <c r="D38" s="42" t="s">
        <v>7</v>
      </c>
      <c r="E38" s="42" t="s">
        <v>58</v>
      </c>
      <c r="F38" s="42" t="s">
        <v>7</v>
      </c>
      <c r="G38" s="43" t="s">
        <v>43</v>
      </c>
      <c r="H38" s="53">
        <v>1</v>
      </c>
      <c r="I38" s="54">
        <v>0</v>
      </c>
      <c r="J38" s="55">
        <f>ROUND(H38*I38,2)</f>
        <v>0</v>
      </c>
      <c r="K38" s="56">
        <v>0.20999999999999999</v>
      </c>
      <c r="L38" s="55">
        <f>ROUND(J38*1.21,2)</f>
        <v>0</v>
      </c>
      <c r="M38" s="12"/>
      <c r="Q38" s="8">
        <f>IF(ISNUMBER(K38),IF(H38&gt;0,IF(I38&gt;0,J38,0),0),0)</f>
        <v>0</v>
      </c>
      <c r="R38" s="8">
        <f>IF(ISNUMBER(K38)=FALSE,J38,0)</f>
        <v>0</v>
      </c>
    </row>
    <row r="39" ht="12.75">
      <c r="A39" s="9"/>
      <c r="B39" s="48" t="s">
        <v>44</v>
      </c>
      <c r="C39" s="1"/>
      <c r="D39" s="1"/>
      <c r="E39" s="49" t="s">
        <v>59</v>
      </c>
      <c r="F39" s="1"/>
      <c r="G39" s="1"/>
      <c r="H39" s="1"/>
      <c r="I39" s="1"/>
      <c r="J39" s="1"/>
      <c r="K39" s="1"/>
      <c r="L39" s="1"/>
      <c r="M39" s="12"/>
    </row>
    <row r="40" ht="12.75">
      <c r="A40" s="9"/>
      <c r="B40" s="48" t="s">
        <v>46</v>
      </c>
      <c r="C40" s="1"/>
      <c r="D40" s="1"/>
      <c r="E40" s="49" t="s">
        <v>47</v>
      </c>
      <c r="F40" s="1"/>
      <c r="G40" s="1"/>
      <c r="H40" s="1"/>
      <c r="I40" s="1"/>
      <c r="J40" s="1"/>
      <c r="K40" s="1"/>
      <c r="L40" s="1"/>
      <c r="M40" s="12"/>
    </row>
    <row r="41" ht="12.75">
      <c r="A41" s="9"/>
      <c r="B41" s="48" t="s">
        <v>48</v>
      </c>
      <c r="C41" s="1"/>
      <c r="D41" s="1"/>
      <c r="E41" s="49" t="s">
        <v>60</v>
      </c>
      <c r="F41" s="1"/>
      <c r="G41" s="1"/>
      <c r="H41" s="1"/>
      <c r="I41" s="1"/>
      <c r="J41" s="1"/>
      <c r="K41" s="1"/>
      <c r="L41" s="1"/>
      <c r="M41" s="12"/>
    </row>
    <row r="42" ht="12.75">
      <c r="A42" s="9"/>
      <c r="B42" s="48" t="s">
        <v>50</v>
      </c>
      <c r="C42" s="1"/>
      <c r="D42" s="1"/>
      <c r="E42" s="49" t="s">
        <v>51</v>
      </c>
      <c r="F42" s="1"/>
      <c r="G42" s="1"/>
      <c r="H42" s="1"/>
      <c r="I42" s="1"/>
      <c r="J42" s="1"/>
      <c r="K42" s="1"/>
      <c r="L42" s="1"/>
      <c r="M42" s="12"/>
    </row>
    <row r="43" thickBot="1" ht="12.75">
      <c r="A43" s="9"/>
      <c r="B43" s="50" t="s">
        <v>52</v>
      </c>
      <c r="C43" s="51"/>
      <c r="D43" s="51"/>
      <c r="E43" s="52"/>
      <c r="F43" s="51"/>
      <c r="G43" s="51"/>
      <c r="H43" s="51"/>
      <c r="I43" s="51"/>
      <c r="J43" s="51"/>
      <c r="K43" s="51"/>
      <c r="L43" s="51"/>
      <c r="M43" s="12"/>
    </row>
    <row r="44" thickTop="1" ht="12.75">
      <c r="A44" s="9"/>
      <c r="B44" s="41">
        <v>4</v>
      </c>
      <c r="C44" s="42" t="s">
        <v>61</v>
      </c>
      <c r="D44" s="42" t="s">
        <v>7</v>
      </c>
      <c r="E44" s="42" t="s">
        <v>62</v>
      </c>
      <c r="F44" s="42" t="s">
        <v>7</v>
      </c>
      <c r="G44" s="43" t="s">
        <v>43</v>
      </c>
      <c r="H44" s="53">
        <v>1</v>
      </c>
      <c r="I44" s="54">
        <v>0</v>
      </c>
      <c r="J44" s="55">
        <f>ROUND(H44*I44,2)</f>
        <v>0</v>
      </c>
      <c r="K44" s="56">
        <v>0.20999999999999999</v>
      </c>
      <c r="L44" s="55">
        <f>ROUND(J44*1.21,2)</f>
        <v>0</v>
      </c>
      <c r="M44" s="12"/>
      <c r="Q44" s="8">
        <f>IF(ISNUMBER(K44),IF(H44&gt;0,IF(I44&gt;0,J44,0),0),0)</f>
        <v>0</v>
      </c>
      <c r="R44" s="8">
        <f>IF(ISNUMBER(K44)=FALSE,J44,0)</f>
        <v>0</v>
      </c>
    </row>
    <row r="45" ht="12.75">
      <c r="A45" s="9"/>
      <c r="B45" s="48" t="s">
        <v>44</v>
      </c>
      <c r="C45" s="1"/>
      <c r="D45" s="1"/>
      <c r="E45" s="49" t="s">
        <v>63</v>
      </c>
      <c r="F45" s="1"/>
      <c r="G45" s="1"/>
      <c r="H45" s="1"/>
      <c r="I45" s="1"/>
      <c r="J45" s="1"/>
      <c r="K45" s="1"/>
      <c r="L45" s="1"/>
      <c r="M45" s="12"/>
    </row>
    <row r="46" ht="12.75">
      <c r="A46" s="9"/>
      <c r="B46" s="48" t="s">
        <v>46</v>
      </c>
      <c r="C46" s="1"/>
      <c r="D46" s="1"/>
      <c r="E46" s="49" t="s">
        <v>47</v>
      </c>
      <c r="F46" s="1"/>
      <c r="G46" s="1"/>
      <c r="H46" s="1"/>
      <c r="I46" s="1"/>
      <c r="J46" s="1"/>
      <c r="K46" s="1"/>
      <c r="L46" s="1"/>
      <c r="M46" s="12"/>
    </row>
    <row r="47" ht="12.75">
      <c r="A47" s="9"/>
      <c r="B47" s="48" t="s">
        <v>48</v>
      </c>
      <c r="C47" s="1"/>
      <c r="D47" s="1"/>
      <c r="E47" s="49" t="s">
        <v>60</v>
      </c>
      <c r="F47" s="1"/>
      <c r="G47" s="1"/>
      <c r="H47" s="1"/>
      <c r="I47" s="1"/>
      <c r="J47" s="1"/>
      <c r="K47" s="1"/>
      <c r="L47" s="1"/>
      <c r="M47" s="12"/>
    </row>
    <row r="48" ht="12.75">
      <c r="A48" s="9"/>
      <c r="B48" s="48" t="s">
        <v>50</v>
      </c>
      <c r="C48" s="1"/>
      <c r="D48" s="1"/>
      <c r="E48" s="49" t="s">
        <v>51</v>
      </c>
      <c r="F48" s="1"/>
      <c r="G48" s="1"/>
      <c r="H48" s="1"/>
      <c r="I48" s="1"/>
      <c r="J48" s="1"/>
      <c r="K48" s="1"/>
      <c r="L48" s="1"/>
      <c r="M48" s="12"/>
    </row>
    <row r="49" thickBot="1" ht="12.75">
      <c r="A49" s="9"/>
      <c r="B49" s="50" t="s">
        <v>52</v>
      </c>
      <c r="C49" s="51"/>
      <c r="D49" s="51"/>
      <c r="E49" s="52"/>
      <c r="F49" s="51"/>
      <c r="G49" s="51"/>
      <c r="H49" s="51"/>
      <c r="I49" s="51"/>
      <c r="J49" s="51"/>
      <c r="K49" s="51"/>
      <c r="L49" s="51"/>
      <c r="M49" s="12"/>
    </row>
    <row r="50" thickTop="1" ht="12.75">
      <c r="A50" s="9"/>
      <c r="B50" s="41">
        <v>5</v>
      </c>
      <c r="C50" s="42" t="s">
        <v>64</v>
      </c>
      <c r="D50" s="42" t="s">
        <v>7</v>
      </c>
      <c r="E50" s="42" t="s">
        <v>65</v>
      </c>
      <c r="F50" s="42" t="s">
        <v>7</v>
      </c>
      <c r="G50" s="43" t="s">
        <v>43</v>
      </c>
      <c r="H50" s="53">
        <v>1</v>
      </c>
      <c r="I50" s="54">
        <v>0</v>
      </c>
      <c r="J50" s="55">
        <f>ROUND(H50*I50,2)</f>
        <v>0</v>
      </c>
      <c r="K50" s="56">
        <v>0.20999999999999999</v>
      </c>
      <c r="L50" s="55">
        <f>ROUND(J50*1.21,2)</f>
        <v>0</v>
      </c>
      <c r="M50" s="12"/>
      <c r="Q50" s="8">
        <f>IF(ISNUMBER(K50),IF(H50&gt;0,IF(I50&gt;0,J50,0),0),0)</f>
        <v>0</v>
      </c>
      <c r="R50" s="8">
        <f>IF(ISNUMBER(K50)=FALSE,J50,0)</f>
        <v>0</v>
      </c>
    </row>
    <row r="51" ht="12.75">
      <c r="A51" s="9"/>
      <c r="B51" s="48" t="s">
        <v>44</v>
      </c>
      <c r="C51" s="1"/>
      <c r="D51" s="1"/>
      <c r="E51" s="49" t="s">
        <v>66</v>
      </c>
      <c r="F51" s="1"/>
      <c r="G51" s="1"/>
      <c r="H51" s="1"/>
      <c r="I51" s="1"/>
      <c r="J51" s="1"/>
      <c r="K51" s="1"/>
      <c r="L51" s="1"/>
      <c r="M51" s="12"/>
    </row>
    <row r="52" ht="12.75">
      <c r="A52" s="9"/>
      <c r="B52" s="48" t="s">
        <v>46</v>
      </c>
      <c r="C52" s="1"/>
      <c r="D52" s="1"/>
      <c r="E52" s="49" t="s">
        <v>47</v>
      </c>
      <c r="F52" s="1"/>
      <c r="G52" s="1"/>
      <c r="H52" s="1"/>
      <c r="I52" s="1"/>
      <c r="J52" s="1"/>
      <c r="K52" s="1"/>
      <c r="L52" s="1"/>
      <c r="M52" s="12"/>
    </row>
    <row r="53" ht="12.75">
      <c r="A53" s="9"/>
      <c r="B53" s="48" t="s">
        <v>48</v>
      </c>
      <c r="C53" s="1"/>
      <c r="D53" s="1"/>
      <c r="E53" s="49" t="s">
        <v>67</v>
      </c>
      <c r="F53" s="1"/>
      <c r="G53" s="1"/>
      <c r="H53" s="1"/>
      <c r="I53" s="1"/>
      <c r="J53" s="1"/>
      <c r="K53" s="1"/>
      <c r="L53" s="1"/>
      <c r="M53" s="12"/>
    </row>
    <row r="54" ht="12.75">
      <c r="A54" s="9"/>
      <c r="B54" s="48" t="s">
        <v>50</v>
      </c>
      <c r="C54" s="1"/>
      <c r="D54" s="1"/>
      <c r="E54" s="49" t="s">
        <v>51</v>
      </c>
      <c r="F54" s="1"/>
      <c r="G54" s="1"/>
      <c r="H54" s="1"/>
      <c r="I54" s="1"/>
      <c r="J54" s="1"/>
      <c r="K54" s="1"/>
      <c r="L54" s="1"/>
      <c r="M54" s="12"/>
    </row>
    <row r="55" thickBot="1" ht="12.75">
      <c r="A55" s="9"/>
      <c r="B55" s="50" t="s">
        <v>52</v>
      </c>
      <c r="C55" s="51"/>
      <c r="D55" s="51"/>
      <c r="E55" s="52"/>
      <c r="F55" s="51"/>
      <c r="G55" s="51"/>
      <c r="H55" s="51"/>
      <c r="I55" s="51"/>
      <c r="J55" s="51"/>
      <c r="K55" s="51"/>
      <c r="L55" s="51"/>
      <c r="M55" s="12"/>
    </row>
    <row r="56" thickTop="1" ht="12.75">
      <c r="A56" s="9"/>
      <c r="B56" s="41">
        <v>6</v>
      </c>
      <c r="C56" s="42" t="s">
        <v>68</v>
      </c>
      <c r="D56" s="42"/>
      <c r="E56" s="42" t="s">
        <v>69</v>
      </c>
      <c r="F56" s="42" t="s">
        <v>7</v>
      </c>
      <c r="G56" s="43" t="s">
        <v>43</v>
      </c>
      <c r="H56" s="53">
        <v>1</v>
      </c>
      <c r="I56" s="54">
        <v>0</v>
      </c>
      <c r="J56" s="55">
        <f>ROUND(H56*I56,2)</f>
        <v>0</v>
      </c>
      <c r="K56" s="56">
        <v>0.20999999999999999</v>
      </c>
      <c r="L56" s="55">
        <f>ROUND(J56*1.21,2)</f>
        <v>0</v>
      </c>
      <c r="M56" s="12"/>
      <c r="Q56" s="8">
        <f>IF(ISNUMBER(K56),IF(H56&gt;0,IF(I56&gt;0,J56,0),0),0)</f>
        <v>0</v>
      </c>
      <c r="R56" s="8">
        <f>IF(ISNUMBER(K56)=FALSE,J56,0)</f>
        <v>0</v>
      </c>
    </row>
    <row r="57" ht="12.75">
      <c r="A57" s="9"/>
      <c r="B57" s="48" t="s">
        <v>44</v>
      </c>
      <c r="C57" s="1"/>
      <c r="D57" s="1"/>
      <c r="E57" s="49" t="s">
        <v>70</v>
      </c>
      <c r="F57" s="1"/>
      <c r="G57" s="1"/>
      <c r="H57" s="1"/>
      <c r="I57" s="1"/>
      <c r="J57" s="1"/>
      <c r="K57" s="1"/>
      <c r="L57" s="1"/>
      <c r="M57" s="12"/>
    </row>
    <row r="58" ht="12.75">
      <c r="A58" s="9"/>
      <c r="B58" s="48" t="s">
        <v>46</v>
      </c>
      <c r="C58" s="1"/>
      <c r="D58" s="1"/>
      <c r="E58" s="49" t="s">
        <v>47</v>
      </c>
      <c r="F58" s="1"/>
      <c r="G58" s="1"/>
      <c r="H58" s="1"/>
      <c r="I58" s="1"/>
      <c r="J58" s="1"/>
      <c r="K58" s="1"/>
      <c r="L58" s="1"/>
      <c r="M58" s="12"/>
    </row>
    <row r="59" ht="12.75">
      <c r="A59" s="9"/>
      <c r="B59" s="48" t="s">
        <v>48</v>
      </c>
      <c r="C59" s="1"/>
      <c r="D59" s="1"/>
      <c r="E59" s="49" t="s">
        <v>71</v>
      </c>
      <c r="F59" s="1"/>
      <c r="G59" s="1"/>
      <c r="H59" s="1"/>
      <c r="I59" s="1"/>
      <c r="J59" s="1"/>
      <c r="K59" s="1"/>
      <c r="L59" s="1"/>
      <c r="M59" s="12"/>
    </row>
    <row r="60" ht="12.75">
      <c r="A60" s="9"/>
      <c r="B60" s="48" t="s">
        <v>50</v>
      </c>
      <c r="C60" s="1"/>
      <c r="D60" s="1"/>
      <c r="E60" s="49" t="s">
        <v>51</v>
      </c>
      <c r="F60" s="1"/>
      <c r="G60" s="1"/>
      <c r="H60" s="1"/>
      <c r="I60" s="1"/>
      <c r="J60" s="1"/>
      <c r="K60" s="1"/>
      <c r="L60" s="1"/>
      <c r="M60" s="12"/>
    </row>
    <row r="61" thickBot="1" ht="12.75">
      <c r="A61" s="9"/>
      <c r="B61" s="50" t="s">
        <v>52</v>
      </c>
      <c r="C61" s="51"/>
      <c r="D61" s="51"/>
      <c r="E61" s="52"/>
      <c r="F61" s="51"/>
      <c r="G61" s="51"/>
      <c r="H61" s="51"/>
      <c r="I61" s="51"/>
      <c r="J61" s="51"/>
      <c r="K61" s="51"/>
      <c r="L61" s="51"/>
      <c r="M61" s="12"/>
    </row>
    <row r="62" thickTop="1" ht="12.75">
      <c r="A62" s="9"/>
      <c r="B62" s="41">
        <v>7</v>
      </c>
      <c r="C62" s="42" t="s">
        <v>72</v>
      </c>
      <c r="D62" s="42" t="s">
        <v>73</v>
      </c>
      <c r="E62" s="42" t="s">
        <v>74</v>
      </c>
      <c r="F62" s="42" t="s">
        <v>7</v>
      </c>
      <c r="G62" s="43" t="s">
        <v>43</v>
      </c>
      <c r="H62" s="53">
        <v>1</v>
      </c>
      <c r="I62" s="54">
        <v>0</v>
      </c>
      <c r="J62" s="55">
        <f>ROUND(H62*I62,2)</f>
        <v>0</v>
      </c>
      <c r="K62" s="56">
        <v>0.20999999999999999</v>
      </c>
      <c r="L62" s="55">
        <f>ROUND(J62*1.21,2)</f>
        <v>0</v>
      </c>
      <c r="M62" s="12"/>
      <c r="Q62" s="8">
        <f>IF(ISNUMBER(K62),IF(H62&gt;0,IF(I62&gt;0,J62,0),0),0)</f>
        <v>0</v>
      </c>
      <c r="R62" s="8">
        <f>IF(ISNUMBER(K62)=FALSE,J62,0)</f>
        <v>0</v>
      </c>
    </row>
    <row r="63" ht="12.75">
      <c r="A63" s="9"/>
      <c r="B63" s="48" t="s">
        <v>44</v>
      </c>
      <c r="C63" s="1"/>
      <c r="D63" s="1"/>
      <c r="E63" s="49" t="s">
        <v>75</v>
      </c>
      <c r="F63" s="1"/>
      <c r="G63" s="1"/>
      <c r="H63" s="1"/>
      <c r="I63" s="1"/>
      <c r="J63" s="1"/>
      <c r="K63" s="1"/>
      <c r="L63" s="1"/>
      <c r="M63" s="12"/>
    </row>
    <row r="64" ht="12.75">
      <c r="A64" s="9"/>
      <c r="B64" s="48" t="s">
        <v>46</v>
      </c>
      <c r="C64" s="1"/>
      <c r="D64" s="1"/>
      <c r="E64" s="49" t="s">
        <v>47</v>
      </c>
      <c r="F64" s="1"/>
      <c r="G64" s="1"/>
      <c r="H64" s="1"/>
      <c r="I64" s="1"/>
      <c r="J64" s="1"/>
      <c r="K64" s="1"/>
      <c r="L64" s="1"/>
      <c r="M64" s="12"/>
    </row>
    <row r="65" ht="12.75">
      <c r="A65" s="9"/>
      <c r="B65" s="48" t="s">
        <v>48</v>
      </c>
      <c r="C65" s="1"/>
      <c r="D65" s="1"/>
      <c r="E65" s="49" t="s">
        <v>60</v>
      </c>
      <c r="F65" s="1"/>
      <c r="G65" s="1"/>
      <c r="H65" s="1"/>
      <c r="I65" s="1"/>
      <c r="J65" s="1"/>
      <c r="K65" s="1"/>
      <c r="L65" s="1"/>
      <c r="M65" s="12"/>
    </row>
    <row r="66" ht="12.75">
      <c r="A66" s="9"/>
      <c r="B66" s="48" t="s">
        <v>50</v>
      </c>
      <c r="C66" s="1"/>
      <c r="D66" s="1"/>
      <c r="E66" s="49" t="s">
        <v>51</v>
      </c>
      <c r="F66" s="1"/>
      <c r="G66" s="1"/>
      <c r="H66" s="1"/>
      <c r="I66" s="1"/>
      <c r="J66" s="1"/>
      <c r="K66" s="1"/>
      <c r="L66" s="1"/>
      <c r="M66" s="12"/>
    </row>
    <row r="67" thickBot="1" ht="12.75">
      <c r="A67" s="9"/>
      <c r="B67" s="50" t="s">
        <v>52</v>
      </c>
      <c r="C67" s="51"/>
      <c r="D67" s="51"/>
      <c r="E67" s="52"/>
      <c r="F67" s="51"/>
      <c r="G67" s="51"/>
      <c r="H67" s="51"/>
      <c r="I67" s="51"/>
      <c r="J67" s="51"/>
      <c r="K67" s="51"/>
      <c r="L67" s="51"/>
      <c r="M67" s="12"/>
    </row>
    <row r="68" thickTop="1" ht="12.75">
      <c r="A68" s="9"/>
      <c r="B68" s="41">
        <v>8</v>
      </c>
      <c r="C68" s="42" t="s">
        <v>72</v>
      </c>
      <c r="D68" s="42" t="s">
        <v>76</v>
      </c>
      <c r="E68" s="42" t="s">
        <v>74</v>
      </c>
      <c r="F68" s="42" t="s">
        <v>7</v>
      </c>
      <c r="G68" s="43" t="s">
        <v>43</v>
      </c>
      <c r="H68" s="53">
        <v>1</v>
      </c>
      <c r="I68" s="54">
        <v>0</v>
      </c>
      <c r="J68" s="55">
        <f>ROUND(H68*I68,2)</f>
        <v>0</v>
      </c>
      <c r="K68" s="56">
        <v>0.20999999999999999</v>
      </c>
      <c r="L68" s="55">
        <f>ROUND(J68*1.21,2)</f>
        <v>0</v>
      </c>
      <c r="M68" s="12"/>
      <c r="Q68" s="8">
        <f>IF(ISNUMBER(K68),IF(H68&gt;0,IF(I68&gt;0,J68,0),0),0)</f>
        <v>0</v>
      </c>
      <c r="R68" s="8">
        <f>IF(ISNUMBER(K68)=FALSE,J68,0)</f>
        <v>0</v>
      </c>
    </row>
    <row r="69" ht="12.75">
      <c r="A69" s="9"/>
      <c r="B69" s="48" t="s">
        <v>44</v>
      </c>
      <c r="C69" s="1"/>
      <c r="D69" s="1"/>
      <c r="E69" s="49" t="s">
        <v>77</v>
      </c>
      <c r="F69" s="1"/>
      <c r="G69" s="1"/>
      <c r="H69" s="1"/>
      <c r="I69" s="1"/>
      <c r="J69" s="1"/>
      <c r="K69" s="1"/>
      <c r="L69" s="1"/>
      <c r="M69" s="12"/>
    </row>
    <row r="70" ht="12.75">
      <c r="A70" s="9"/>
      <c r="B70" s="48" t="s">
        <v>46</v>
      </c>
      <c r="C70" s="1"/>
      <c r="D70" s="1"/>
      <c r="E70" s="49" t="s">
        <v>47</v>
      </c>
      <c r="F70" s="1"/>
      <c r="G70" s="1"/>
      <c r="H70" s="1"/>
      <c r="I70" s="1"/>
      <c r="J70" s="1"/>
      <c r="K70" s="1"/>
      <c r="L70" s="1"/>
      <c r="M70" s="12"/>
    </row>
    <row r="71" ht="12.75">
      <c r="A71" s="9"/>
      <c r="B71" s="48" t="s">
        <v>48</v>
      </c>
      <c r="C71" s="1"/>
      <c r="D71" s="1"/>
      <c r="E71" s="49" t="s">
        <v>60</v>
      </c>
      <c r="F71" s="1"/>
      <c r="G71" s="1"/>
      <c r="H71" s="1"/>
      <c r="I71" s="1"/>
      <c r="J71" s="1"/>
      <c r="K71" s="1"/>
      <c r="L71" s="1"/>
      <c r="M71" s="12"/>
    </row>
    <row r="72" ht="12.75">
      <c r="A72" s="9"/>
      <c r="B72" s="48" t="s">
        <v>50</v>
      </c>
      <c r="C72" s="1"/>
      <c r="D72" s="1"/>
      <c r="E72" s="49" t="s">
        <v>51</v>
      </c>
      <c r="F72" s="1"/>
      <c r="G72" s="1"/>
      <c r="H72" s="1"/>
      <c r="I72" s="1"/>
      <c r="J72" s="1"/>
      <c r="K72" s="1"/>
      <c r="L72" s="1"/>
      <c r="M72" s="12"/>
    </row>
    <row r="73" thickBot="1" ht="12.75">
      <c r="A73" s="9"/>
      <c r="B73" s="50" t="s">
        <v>52</v>
      </c>
      <c r="C73" s="51"/>
      <c r="D73" s="51"/>
      <c r="E73" s="52"/>
      <c r="F73" s="51"/>
      <c r="G73" s="51"/>
      <c r="H73" s="51"/>
      <c r="I73" s="51"/>
      <c r="J73" s="51"/>
      <c r="K73" s="51"/>
      <c r="L73" s="51"/>
      <c r="M73" s="12"/>
    </row>
    <row r="74" thickTop="1" thickBot="1" ht="25" customHeight="1">
      <c r="A74" s="9"/>
      <c r="B74" s="1"/>
      <c r="C74" s="57">
        <v>0</v>
      </c>
      <c r="D74" s="1"/>
      <c r="E74" s="57" t="s">
        <v>31</v>
      </c>
      <c r="F74" s="1"/>
      <c r="G74" s="58" t="s">
        <v>78</v>
      </c>
      <c r="H74" s="59">
        <f>J26+J32+J38+J44+J50+J56+J62+J68</f>
        <v>0</v>
      </c>
      <c r="I74" s="58" t="s">
        <v>79</v>
      </c>
      <c r="J74" s="60">
        <f>(L74-H74)</f>
        <v>0</v>
      </c>
      <c r="K74" s="58" t="s">
        <v>80</v>
      </c>
      <c r="L74" s="59">
        <f>ROUND((J26+J32+J38+J44+J50+J56+J62+J68)*1.21,2)</f>
        <v>0</v>
      </c>
      <c r="M74" s="12"/>
      <c r="Q74" s="8">
        <f>0+Q26+Q32+Q38+Q44+Q50+Q56+Q62+Q68</f>
        <v>0</v>
      </c>
      <c r="R74" s="8">
        <f>0+R26+R32+R38+R44+R50+R56+R62+R68</f>
        <v>0</v>
      </c>
      <c r="S74" s="61">
        <f>Q74*(1+J74)+R74</f>
        <v>0</v>
      </c>
    </row>
    <row r="75" thickTop="1" thickBot="1" ht="25" customHeight="1">
      <c r="A75" s="9"/>
      <c r="B75" s="62"/>
      <c r="C75" s="62"/>
      <c r="D75" s="62"/>
      <c r="E75" s="62"/>
      <c r="F75" s="62"/>
      <c r="G75" s="63" t="s">
        <v>81</v>
      </c>
      <c r="H75" s="64">
        <f>0+J26+J32+J38+J44+J50+J56+J62+J68</f>
        <v>0</v>
      </c>
      <c r="I75" s="63" t="s">
        <v>82</v>
      </c>
      <c r="J75" s="65">
        <f>0+J74</f>
        <v>0</v>
      </c>
      <c r="K75" s="63" t="s">
        <v>83</v>
      </c>
      <c r="L75" s="64">
        <f>0+L74</f>
        <v>0</v>
      </c>
      <c r="M75" s="12"/>
    </row>
    <row r="76" ht="12.75">
      <c r="A76" s="1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14"/>
    </row>
    <row r="77" ht="12.7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</row>
  </sheetData>
  <mergeCells count="55">
    <mergeCell ref="B39:D39"/>
    <mergeCell ref="B40:D40"/>
    <mergeCell ref="B41:D41"/>
    <mergeCell ref="B42:D42"/>
    <mergeCell ref="B43:D43"/>
    <mergeCell ref="B45:D45"/>
    <mergeCell ref="B46:D46"/>
    <mergeCell ref="B47:D47"/>
    <mergeCell ref="B48:D48"/>
    <mergeCell ref="B49:D49"/>
    <mergeCell ref="B51:D51"/>
    <mergeCell ref="B52:D52"/>
    <mergeCell ref="B53:D53"/>
    <mergeCell ref="B54:D54"/>
    <mergeCell ref="B55:D55"/>
    <mergeCell ref="B57:D57"/>
    <mergeCell ref="B58:D58"/>
    <mergeCell ref="B59:D59"/>
    <mergeCell ref="B60:D60"/>
    <mergeCell ref="B61:D61"/>
    <mergeCell ref="B63:D63"/>
    <mergeCell ref="B64:D64"/>
    <mergeCell ref="B65:D65"/>
    <mergeCell ref="B66:D66"/>
    <mergeCell ref="B67:D67"/>
    <mergeCell ref="B69:D69"/>
    <mergeCell ref="B70:D70"/>
    <mergeCell ref="B71:D71"/>
    <mergeCell ref="B72:D72"/>
    <mergeCell ref="B73:D73"/>
    <mergeCell ref="A1:A2"/>
    <mergeCell ref="A3:F3"/>
    <mergeCell ref="B4:C5"/>
    <mergeCell ref="B6:I6"/>
    <mergeCell ref="B8:C9"/>
    <mergeCell ref="A10:D10"/>
    <mergeCell ref="A11:G11"/>
    <mergeCell ref="A12:G12"/>
    <mergeCell ref="A13:G13"/>
    <mergeCell ref="B17:C18"/>
    <mergeCell ref="B19:D19"/>
    <mergeCell ref="E19:F19"/>
    <mergeCell ref="B22:C23"/>
    <mergeCell ref="B27:D27"/>
    <mergeCell ref="B28:D28"/>
    <mergeCell ref="B29:D29"/>
    <mergeCell ref="B30:D30"/>
    <mergeCell ref="B31:D31"/>
    <mergeCell ref="B33:D33"/>
    <mergeCell ref="B34:D34"/>
    <mergeCell ref="B35:D35"/>
    <mergeCell ref="B36:D36"/>
    <mergeCell ref="B37:D37"/>
    <mergeCell ref="B25:L25"/>
    <mergeCell ref="B20:D20"/>
  </mergeCells>
  <pageMargins left="0.39375" right="0.39375" top="0.5902778" bottom="0.39375" header="0.1965278" footer="0.1576389"/>
  <pageSetup paperSize="9" orientation="portrait" fitToHeight="0"/>
  <headerFooter>
    <oddFooter>&amp;R&amp;P/&amp;N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 codeName="____SO___cm">
    <pageSetUpPr fitToPage="1"/>
  </sheetPr>
  <sheetViews>
    <sheetView workbookViewId="0">
      <selection activeCell="A1" sqref="A1:A2"/>
    </sheetView>
  </sheetViews>
  <sheetFormatPr defaultRowHeight="13.2"/>
  <cols>
    <col min="1" max="1" width="4.664063"/>
    <col min="2" max="2" width="5.664063"/>
    <col min="3" max="3" width="11.66406"/>
    <col min="4" max="4" width="5.664063"/>
    <col min="5" max="5" width="80.66406"/>
    <col min="6" max="6" width="8.886719" hidden="1"/>
    <col min="7" max="7" width="20.66406"/>
    <col min="8" max="12" width="22.66406"/>
    <col min="13" max="13" width="4.664063"/>
    <col min="17" max="19" width="8.886719" hidden="1"/>
  </cols>
  <sheetData>
    <row r="1" ht="12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2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24" customHeight="1">
      <c r="A3" s="2" t="s">
        <v>23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ht="6" customHeight="1">
      <c r="A4" s="3"/>
      <c r="B4" s="30" t="s">
        <v>1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ht="6" customHeight="1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7"/>
      <c r="S5" s="8">
        <f>0</f>
        <v>0</v>
      </c>
    </row>
    <row r="6" ht="34" customHeight="1">
      <c r="A6" s="9"/>
      <c r="B6" s="31" t="s">
        <v>2</v>
      </c>
      <c r="C6" s="1"/>
      <c r="D6" s="1"/>
      <c r="E6" s="1"/>
      <c r="F6" s="1"/>
      <c r="G6" s="1"/>
      <c r="H6" s="1"/>
      <c r="I6" s="1"/>
      <c r="J6" s="1"/>
      <c r="K6" s="1"/>
      <c r="L6" s="1"/>
      <c r="M6" s="12"/>
      <c r="S6" s="8">
        <f>0</f>
        <v>0</v>
      </c>
    </row>
    <row r="7" ht="12.75">
      <c r="A7" s="1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14"/>
      <c r="S7" s="8">
        <f>0+(H39+H102+H213+H228+H255+H288+H315+H396)</f>
        <v>0</v>
      </c>
    </row>
    <row r="8" ht="14" customHeight="1">
      <c r="A8" s="3"/>
      <c r="B8" s="32" t="s">
        <v>4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ht="8" customHeight="1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7"/>
    </row>
    <row r="10" ht="12.75">
      <c r="A10" s="15" t="s">
        <v>24</v>
      </c>
      <c r="B10" s="1"/>
      <c r="C10" s="16"/>
      <c r="D10" s="1"/>
      <c r="E10" s="1"/>
      <c r="F10" s="1"/>
      <c r="G10" s="17"/>
      <c r="H10" s="1"/>
      <c r="I10" s="33" t="s">
        <v>25</v>
      </c>
      <c r="J10" s="34">
        <f>0+H40+H103+H214+H229+H256+H289+H316+H397</f>
        <v>0</v>
      </c>
      <c r="K10" s="1"/>
      <c r="L10" s="1"/>
      <c r="M10" s="12"/>
    </row>
    <row r="11" ht="16" customHeight="1">
      <c r="A11" s="18" t="s">
        <v>84</v>
      </c>
      <c r="B11" s="1"/>
      <c r="C11" s="1"/>
      <c r="D11" s="1"/>
      <c r="E11" s="1"/>
      <c r="F11" s="1"/>
      <c r="G11" s="33"/>
      <c r="H11" s="1"/>
      <c r="I11" s="33" t="s">
        <v>27</v>
      </c>
      <c r="J11" s="34">
        <f>ROUND(0+((H39+H102+H213+H228+H255+H288+H315+H396)*1.21),2)</f>
        <v>0</v>
      </c>
      <c r="K11" s="1"/>
      <c r="L11" s="1"/>
      <c r="M11" s="12"/>
      <c r="Q11" s="8">
        <f>IF(SUM(K20:K27)&gt;0,ROUND(SUM(S20:S27)/SUM(K20:K27)-1,8),0)</f>
        <v>0</v>
      </c>
      <c r="R11" s="8">
        <f>AVERAGE(J39,J102,J213,J228,J255,J288,J315,J396)</f>
        <v>0</v>
      </c>
      <c r="S11" s="8">
        <f>J10*(1+Q11)</f>
        <v>0</v>
      </c>
    </row>
    <row r="12" ht="12.75">
      <c r="A12" s="15" t="s">
        <v>8</v>
      </c>
      <c r="B12" s="1"/>
      <c r="C12" s="16"/>
      <c r="D12" s="1"/>
      <c r="E12" s="1"/>
      <c r="F12" s="1"/>
      <c r="G12" s="17"/>
      <c r="H12" s="1"/>
      <c r="I12" s="1"/>
      <c r="J12" s="1"/>
      <c r="K12" s="1"/>
      <c r="L12" s="1"/>
      <c r="M12" s="12"/>
    </row>
    <row r="13" ht="16" customHeight="1">
      <c r="A13" s="18" t="str">
        <f>Souhrn!A13</f>
        <v/>
      </c>
      <c r="B13" s="1"/>
      <c r="C13" s="1"/>
      <c r="D13" s="1"/>
      <c r="E13" s="1"/>
      <c r="F13" s="1"/>
      <c r="G13" s="33"/>
      <c r="H13" s="1"/>
      <c r="I13" s="33" t="s">
        <v>10</v>
      </c>
      <c r="J13" s="16"/>
      <c r="K13" s="1"/>
      <c r="L13" s="1"/>
      <c r="M13" s="12"/>
    </row>
    <row r="14" ht="12.75">
      <c r="A14" s="9"/>
      <c r="B14" s="1"/>
      <c r="C14" s="1"/>
      <c r="D14" s="1"/>
      <c r="E14" s="1"/>
      <c r="F14" s="1"/>
      <c r="G14" s="1"/>
      <c r="H14" s="1"/>
      <c r="I14" s="33" t="s">
        <v>12</v>
      </c>
      <c r="J14" s="16"/>
      <c r="K14" s="1"/>
      <c r="L14" s="1"/>
      <c r="M14" s="12"/>
    </row>
    <row r="15" hidden="1" ht="12.75">
      <c r="A15" s="9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2"/>
    </row>
    <row r="16" ht="10" customHeight="1">
      <c r="A16" s="1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14"/>
    </row>
    <row r="17" ht="14" customHeight="1">
      <c r="A17" s="3"/>
      <c r="B17" s="30" t="s">
        <v>28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ht="6" customHeight="1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7"/>
    </row>
    <row r="19" ht="18" customHeight="1">
      <c r="A19" s="9"/>
      <c r="B19" s="35" t="s">
        <v>29</v>
      </c>
      <c r="C19" s="35"/>
      <c r="D19" s="35"/>
      <c r="E19" s="35" t="s">
        <v>30</v>
      </c>
      <c r="F19" s="35"/>
      <c r="G19" s="36"/>
      <c r="H19" s="22"/>
      <c r="I19" s="22"/>
      <c r="J19" s="22"/>
      <c r="K19" s="22" t="s">
        <v>17</v>
      </c>
      <c r="L19" s="22" t="s">
        <v>18</v>
      </c>
      <c r="M19" s="12"/>
    </row>
    <row r="20" ht="12.75">
      <c r="A20" s="9"/>
      <c r="B20" s="37">
        <v>0</v>
      </c>
      <c r="C20" s="1"/>
      <c r="D20" s="1"/>
      <c r="E20" s="38" t="s">
        <v>31</v>
      </c>
      <c r="F20" s="1"/>
      <c r="G20" s="1"/>
      <c r="H20" s="1"/>
      <c r="I20" s="1"/>
      <c r="J20" s="1"/>
      <c r="K20" s="39">
        <f>0+J33</f>
        <v>0</v>
      </c>
      <c r="L20" s="39">
        <f>0+L39</f>
        <v>0</v>
      </c>
      <c r="M20" s="12"/>
      <c r="S20" s="8">
        <f>S39</f>
        <v>0</v>
      </c>
    </row>
    <row r="21" ht="12.75">
      <c r="A21" s="9"/>
      <c r="B21" s="37">
        <v>1</v>
      </c>
      <c r="C21" s="1"/>
      <c r="D21" s="1"/>
      <c r="E21" s="38" t="s">
        <v>85</v>
      </c>
      <c r="F21" s="1"/>
      <c r="G21" s="1"/>
      <c r="H21" s="1"/>
      <c r="I21" s="1"/>
      <c r="J21" s="1"/>
      <c r="K21" s="39">
        <f>0+J42+J48+J54+J60+J66+J72+J78+J84+J90+J96</f>
        <v>0</v>
      </c>
      <c r="L21" s="39">
        <f>0+L102</f>
        <v>0</v>
      </c>
      <c r="M21" s="12"/>
      <c r="S21" s="8">
        <f>S102</f>
        <v>0</v>
      </c>
    </row>
    <row r="22" ht="12.75">
      <c r="A22" s="9"/>
      <c r="B22" s="37">
        <v>2</v>
      </c>
      <c r="C22" s="1"/>
      <c r="D22" s="1"/>
      <c r="E22" s="38" t="s">
        <v>86</v>
      </c>
      <c r="F22" s="1"/>
      <c r="G22" s="1"/>
      <c r="H22" s="1"/>
      <c r="I22" s="1"/>
      <c r="J22" s="1"/>
      <c r="K22" s="39">
        <f>0+J105+J111+J117+J123+J129+J135+J141+J147+J153+J159+J165+J171+J177+J183+J189+J195+J201+J207</f>
        <v>0</v>
      </c>
      <c r="L22" s="39">
        <f>0+L213</f>
        <v>0</v>
      </c>
      <c r="M22" s="12"/>
      <c r="S22" s="8">
        <f>S213</f>
        <v>0</v>
      </c>
    </row>
    <row r="23" ht="12.75">
      <c r="A23" s="9"/>
      <c r="B23" s="37">
        <v>3</v>
      </c>
      <c r="C23" s="1"/>
      <c r="D23" s="1"/>
      <c r="E23" s="38" t="s">
        <v>87</v>
      </c>
      <c r="F23" s="1"/>
      <c r="G23" s="1"/>
      <c r="H23" s="1"/>
      <c r="I23" s="1"/>
      <c r="J23" s="1"/>
      <c r="K23" s="39">
        <f>0+J216+J222</f>
        <v>0</v>
      </c>
      <c r="L23" s="39">
        <f>0+L228</f>
        <v>0</v>
      </c>
      <c r="M23" s="12"/>
      <c r="S23" s="8">
        <f>S228</f>
        <v>0</v>
      </c>
    </row>
    <row r="24" ht="12.75">
      <c r="A24" s="9"/>
      <c r="B24" s="37">
        <v>4</v>
      </c>
      <c r="C24" s="1"/>
      <c r="D24" s="1"/>
      <c r="E24" s="38" t="s">
        <v>88</v>
      </c>
      <c r="F24" s="1"/>
      <c r="G24" s="1"/>
      <c r="H24" s="1"/>
      <c r="I24" s="1"/>
      <c r="J24" s="1"/>
      <c r="K24" s="39">
        <f>0+J231+J237+J243+J249</f>
        <v>0</v>
      </c>
      <c r="L24" s="39">
        <f>0+L255</f>
        <v>0</v>
      </c>
      <c r="M24" s="12"/>
      <c r="S24" s="8">
        <f>S255</f>
        <v>0</v>
      </c>
    </row>
    <row r="25" ht="12.75">
      <c r="A25" s="9"/>
      <c r="B25" s="37">
        <v>7</v>
      </c>
      <c r="C25" s="1"/>
      <c r="D25" s="1"/>
      <c r="E25" s="38" t="s">
        <v>89</v>
      </c>
      <c r="F25" s="1"/>
      <c r="G25" s="1"/>
      <c r="H25" s="1"/>
      <c r="I25" s="1"/>
      <c r="J25" s="1"/>
      <c r="K25" s="39">
        <f>0+J258+J264+J270+J276+J282</f>
        <v>0</v>
      </c>
      <c r="L25" s="39">
        <f>0+L288</f>
        <v>0</v>
      </c>
      <c r="M25" s="66"/>
      <c r="S25" s="8">
        <f>S288</f>
        <v>0</v>
      </c>
    </row>
    <row r="26" ht="12.75">
      <c r="A26" s="9"/>
      <c r="B26" s="37">
        <v>8</v>
      </c>
      <c r="C26" s="1"/>
      <c r="D26" s="1"/>
      <c r="E26" s="38" t="s">
        <v>90</v>
      </c>
      <c r="F26" s="1"/>
      <c r="G26" s="1"/>
      <c r="H26" s="1"/>
      <c r="I26" s="1"/>
      <c r="J26" s="1"/>
      <c r="K26" s="39">
        <f>0+J291+J297+J303+J309</f>
        <v>0</v>
      </c>
      <c r="L26" s="39">
        <f>0+L315</f>
        <v>0</v>
      </c>
      <c r="M26" s="66"/>
      <c r="S26" s="8">
        <f>S315</f>
        <v>0</v>
      </c>
    </row>
    <row r="27" ht="12.75">
      <c r="A27" s="9"/>
      <c r="B27" s="37">
        <v>9</v>
      </c>
      <c r="C27" s="1"/>
      <c r="D27" s="1"/>
      <c r="E27" s="38" t="s">
        <v>91</v>
      </c>
      <c r="F27" s="1"/>
      <c r="G27" s="1"/>
      <c r="H27" s="1"/>
      <c r="I27" s="1"/>
      <c r="J27" s="1"/>
      <c r="K27" s="39">
        <f>0+J318+J324+J330+J336+J342+J348+J354+J360+J366+J372+J378+J384+J390</f>
        <v>0</v>
      </c>
      <c r="L27" s="39">
        <f>0+L396</f>
        <v>0</v>
      </c>
      <c r="M27" s="66"/>
      <c r="S27" s="8">
        <f>S396</f>
        <v>0</v>
      </c>
    </row>
    <row r="28" ht="12.75">
      <c r="A28" s="1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67"/>
    </row>
    <row r="29" ht="14" customHeight="1">
      <c r="A29" s="3"/>
      <c r="B29" s="30" t="s">
        <v>32</v>
      </c>
      <c r="C29" s="3"/>
      <c r="D29" s="3"/>
      <c r="E29" s="3"/>
      <c r="F29" s="3"/>
      <c r="G29" s="3"/>
      <c r="H29" s="3"/>
      <c r="I29" s="3"/>
      <c r="J29" s="3"/>
      <c r="K29" s="3"/>
      <c r="L29" s="3"/>
    </row>
    <row r="30" ht="18" customHeight="1">
      <c r="A30" s="5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8"/>
    </row>
    <row r="31" ht="18" customHeight="1">
      <c r="A31" s="9"/>
      <c r="B31" s="35" t="s">
        <v>33</v>
      </c>
      <c r="C31" s="35" t="s">
        <v>29</v>
      </c>
      <c r="D31" s="35" t="s">
        <v>34</v>
      </c>
      <c r="E31" s="35" t="s">
        <v>30</v>
      </c>
      <c r="F31" s="35" t="s">
        <v>35</v>
      </c>
      <c r="G31" s="36" t="s">
        <v>36</v>
      </c>
      <c r="H31" s="22" t="s">
        <v>37</v>
      </c>
      <c r="I31" s="22" t="s">
        <v>38</v>
      </c>
      <c r="J31" s="22" t="s">
        <v>17</v>
      </c>
      <c r="K31" s="36" t="s">
        <v>39</v>
      </c>
      <c r="L31" s="22" t="s">
        <v>18</v>
      </c>
      <c r="M31" s="66"/>
    </row>
    <row r="32" ht="40" customHeight="1">
      <c r="A32" s="9"/>
      <c r="B32" s="40" t="s">
        <v>40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2"/>
    </row>
    <row r="33" ht="12.75">
      <c r="A33" s="9"/>
      <c r="B33" s="41">
        <v>1</v>
      </c>
      <c r="C33" s="42" t="s">
        <v>92</v>
      </c>
      <c r="D33" s="42" t="s">
        <v>7</v>
      </c>
      <c r="E33" s="42" t="s">
        <v>93</v>
      </c>
      <c r="F33" s="42" t="s">
        <v>7</v>
      </c>
      <c r="G33" s="43" t="s">
        <v>94</v>
      </c>
      <c r="H33" s="44">
        <v>355.755</v>
      </c>
      <c r="I33" s="45">
        <v>0</v>
      </c>
      <c r="J33" s="46">
        <f>ROUND(H33*I33,2)</f>
        <v>0</v>
      </c>
      <c r="K33" s="47">
        <v>0.20999999999999999</v>
      </c>
      <c r="L33" s="46">
        <f>ROUND(J33*1.21,2)</f>
        <v>0</v>
      </c>
      <c r="M33" s="12"/>
      <c r="Q33" s="8">
        <f>IF(ISNUMBER(K33),IF(H33&gt;0,IF(I33&gt;0,J33,0),0),0)</f>
        <v>0</v>
      </c>
      <c r="R33" s="8">
        <f>IF(ISNUMBER(K33)=FALSE,J33,0)</f>
        <v>0</v>
      </c>
    </row>
    <row r="34" ht="12.75">
      <c r="A34" s="9"/>
      <c r="B34" s="48" t="s">
        <v>44</v>
      </c>
      <c r="C34" s="1"/>
      <c r="D34" s="1"/>
      <c r="E34" s="49" t="s">
        <v>95</v>
      </c>
      <c r="F34" s="1"/>
      <c r="G34" s="1"/>
      <c r="H34" s="1"/>
      <c r="I34" s="1"/>
      <c r="J34" s="1"/>
      <c r="K34" s="1"/>
      <c r="L34" s="1"/>
      <c r="M34" s="12"/>
    </row>
    <row r="35" ht="12.75">
      <c r="A35" s="9"/>
      <c r="B35" s="48" t="s">
        <v>46</v>
      </c>
      <c r="C35" s="1"/>
      <c r="D35" s="1"/>
      <c r="E35" s="49" t="s">
        <v>96</v>
      </c>
      <c r="F35" s="1"/>
      <c r="G35" s="1"/>
      <c r="H35" s="1"/>
      <c r="I35" s="1"/>
      <c r="J35" s="1"/>
      <c r="K35" s="1"/>
      <c r="L35" s="1"/>
      <c r="M35" s="12"/>
    </row>
    <row r="36" ht="12.75">
      <c r="A36" s="9"/>
      <c r="B36" s="48" t="s">
        <v>48</v>
      </c>
      <c r="C36" s="1"/>
      <c r="D36" s="1"/>
      <c r="E36" s="49" t="s">
        <v>97</v>
      </c>
      <c r="F36" s="1"/>
      <c r="G36" s="1"/>
      <c r="H36" s="1"/>
      <c r="I36" s="1"/>
      <c r="J36" s="1"/>
      <c r="K36" s="1"/>
      <c r="L36" s="1"/>
      <c r="M36" s="12"/>
    </row>
    <row r="37" ht="12.75">
      <c r="A37" s="9"/>
      <c r="B37" s="48" t="s">
        <v>50</v>
      </c>
      <c r="C37" s="1"/>
      <c r="D37" s="1"/>
      <c r="E37" s="49" t="s">
        <v>51</v>
      </c>
      <c r="F37" s="1"/>
      <c r="G37" s="1"/>
      <c r="H37" s="1"/>
      <c r="I37" s="1"/>
      <c r="J37" s="1"/>
      <c r="K37" s="1"/>
      <c r="L37" s="1"/>
      <c r="M37" s="12"/>
    </row>
    <row r="38" thickBot="1" ht="12.75">
      <c r="A38" s="9"/>
      <c r="B38" s="50" t="s">
        <v>52</v>
      </c>
      <c r="C38" s="51"/>
      <c r="D38" s="51"/>
      <c r="E38" s="52"/>
      <c r="F38" s="51"/>
      <c r="G38" s="51"/>
      <c r="H38" s="51"/>
      <c r="I38" s="51"/>
      <c r="J38" s="51"/>
      <c r="K38" s="51"/>
      <c r="L38" s="51"/>
      <c r="M38" s="12"/>
    </row>
    <row r="39" thickTop="1" thickBot="1" ht="25" customHeight="1">
      <c r="A39" s="9"/>
      <c r="B39" s="1"/>
      <c r="C39" s="57">
        <v>0</v>
      </c>
      <c r="D39" s="1"/>
      <c r="E39" s="57" t="s">
        <v>31</v>
      </c>
      <c r="F39" s="1"/>
      <c r="G39" s="58" t="s">
        <v>78</v>
      </c>
      <c r="H39" s="59">
        <f>0+J33</f>
        <v>0</v>
      </c>
      <c r="I39" s="58" t="s">
        <v>79</v>
      </c>
      <c r="J39" s="60">
        <f>(L39-H39)</f>
        <v>0</v>
      </c>
      <c r="K39" s="58" t="s">
        <v>80</v>
      </c>
      <c r="L39" s="59">
        <f>ROUND((0+J33)*1.21,2)</f>
        <v>0</v>
      </c>
      <c r="M39" s="12"/>
      <c r="Q39" s="8">
        <f>0+Q33</f>
        <v>0</v>
      </c>
      <c r="R39" s="8">
        <f>0+R33</f>
        <v>0</v>
      </c>
      <c r="S39" s="61">
        <f>Q39*(1+J39)+R39</f>
        <v>0</v>
      </c>
    </row>
    <row r="40" thickTop="1" thickBot="1" ht="25" customHeight="1">
      <c r="A40" s="9"/>
      <c r="B40" s="62"/>
      <c r="C40" s="62"/>
      <c r="D40" s="62"/>
      <c r="E40" s="62"/>
      <c r="F40" s="62"/>
      <c r="G40" s="63" t="s">
        <v>81</v>
      </c>
      <c r="H40" s="64">
        <f>0+J33</f>
        <v>0</v>
      </c>
      <c r="I40" s="63" t="s">
        <v>82</v>
      </c>
      <c r="J40" s="65">
        <f>0+J39</f>
        <v>0</v>
      </c>
      <c r="K40" s="63" t="s">
        <v>83</v>
      </c>
      <c r="L40" s="64">
        <f>0+L39</f>
        <v>0</v>
      </c>
      <c r="M40" s="12"/>
    </row>
    <row r="41" ht="40" customHeight="1">
      <c r="A41" s="9"/>
      <c r="B41" s="69" t="s">
        <v>98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2"/>
    </row>
    <row r="42" ht="12.75">
      <c r="A42" s="9"/>
      <c r="B42" s="41">
        <v>2</v>
      </c>
      <c r="C42" s="42" t="s">
        <v>99</v>
      </c>
      <c r="D42" s="42" t="s">
        <v>7</v>
      </c>
      <c r="E42" s="42" t="s">
        <v>100</v>
      </c>
      <c r="F42" s="42" t="s">
        <v>7</v>
      </c>
      <c r="G42" s="43" t="s">
        <v>101</v>
      </c>
      <c r="H42" s="44">
        <v>1153.2</v>
      </c>
      <c r="I42" s="45">
        <v>0</v>
      </c>
      <c r="J42" s="46">
        <f>ROUND(H42*I42,2)</f>
        <v>0</v>
      </c>
      <c r="K42" s="47">
        <v>0.20999999999999999</v>
      </c>
      <c r="L42" s="46">
        <f>ROUND(J42*1.21,2)</f>
        <v>0</v>
      </c>
      <c r="M42" s="12"/>
      <c r="Q42" s="8">
        <f>IF(ISNUMBER(K42),IF(H42&gt;0,IF(I42&gt;0,J42,0),0),0)</f>
        <v>0</v>
      </c>
      <c r="R42" s="8">
        <f>IF(ISNUMBER(K42)=FALSE,J42,0)</f>
        <v>0</v>
      </c>
    </row>
    <row r="43" ht="12.75">
      <c r="A43" s="9"/>
      <c r="B43" s="48" t="s">
        <v>44</v>
      </c>
      <c r="C43" s="1"/>
      <c r="D43" s="1"/>
      <c r="E43" s="49" t="s">
        <v>102</v>
      </c>
      <c r="F43" s="1"/>
      <c r="G43" s="1"/>
      <c r="H43" s="1"/>
      <c r="I43" s="1"/>
      <c r="J43" s="1"/>
      <c r="K43" s="1"/>
      <c r="L43" s="1"/>
      <c r="M43" s="12"/>
    </row>
    <row r="44" ht="12.75">
      <c r="A44" s="9"/>
      <c r="B44" s="48" t="s">
        <v>46</v>
      </c>
      <c r="C44" s="1"/>
      <c r="D44" s="1"/>
      <c r="E44" s="49" t="s">
        <v>103</v>
      </c>
      <c r="F44" s="1"/>
      <c r="G44" s="1"/>
      <c r="H44" s="1"/>
      <c r="I44" s="1"/>
      <c r="J44" s="1"/>
      <c r="K44" s="1"/>
      <c r="L44" s="1"/>
      <c r="M44" s="12"/>
    </row>
    <row r="45" ht="12.75">
      <c r="A45" s="9"/>
      <c r="B45" s="48" t="s">
        <v>48</v>
      </c>
      <c r="C45" s="1"/>
      <c r="D45" s="1"/>
      <c r="E45" s="49" t="s">
        <v>104</v>
      </c>
      <c r="F45" s="1"/>
      <c r="G45" s="1"/>
      <c r="H45" s="1"/>
      <c r="I45" s="1"/>
      <c r="J45" s="1"/>
      <c r="K45" s="1"/>
      <c r="L45" s="1"/>
      <c r="M45" s="12"/>
    </row>
    <row r="46" ht="12.75">
      <c r="A46" s="9"/>
      <c r="B46" s="48" t="s">
        <v>50</v>
      </c>
      <c r="C46" s="1"/>
      <c r="D46" s="1"/>
      <c r="E46" s="49" t="s">
        <v>51</v>
      </c>
      <c r="F46" s="1"/>
      <c r="G46" s="1"/>
      <c r="H46" s="1"/>
      <c r="I46" s="1"/>
      <c r="J46" s="1"/>
      <c r="K46" s="1"/>
      <c r="L46" s="1"/>
      <c r="M46" s="12"/>
    </row>
    <row r="47" thickBot="1" ht="12.75">
      <c r="A47" s="9"/>
      <c r="B47" s="50" t="s">
        <v>52</v>
      </c>
      <c r="C47" s="51"/>
      <c r="D47" s="51"/>
      <c r="E47" s="52"/>
      <c r="F47" s="51"/>
      <c r="G47" s="51"/>
      <c r="H47" s="51"/>
      <c r="I47" s="51"/>
      <c r="J47" s="51"/>
      <c r="K47" s="51"/>
      <c r="L47" s="51"/>
      <c r="M47" s="12"/>
    </row>
    <row r="48" thickTop="1" ht="12.75">
      <c r="A48" s="9"/>
      <c r="B48" s="41">
        <v>3</v>
      </c>
      <c r="C48" s="42" t="s">
        <v>105</v>
      </c>
      <c r="D48" s="42" t="s">
        <v>7</v>
      </c>
      <c r="E48" s="42" t="s">
        <v>106</v>
      </c>
      <c r="F48" s="42" t="s">
        <v>7</v>
      </c>
      <c r="G48" s="43" t="s">
        <v>107</v>
      </c>
      <c r="H48" s="53">
        <v>2</v>
      </c>
      <c r="I48" s="54">
        <v>0</v>
      </c>
      <c r="J48" s="55">
        <f>ROUND(H48*I48,2)</f>
        <v>0</v>
      </c>
      <c r="K48" s="56">
        <v>0.20999999999999999</v>
      </c>
      <c r="L48" s="55">
        <f>ROUND(J48*1.21,2)</f>
        <v>0</v>
      </c>
      <c r="M48" s="12"/>
      <c r="Q48" s="8">
        <f>IF(ISNUMBER(K48),IF(H48&gt;0,IF(I48&gt;0,J48,0),0),0)</f>
        <v>0</v>
      </c>
      <c r="R48" s="8">
        <f>IF(ISNUMBER(K48)=FALSE,J48,0)</f>
        <v>0</v>
      </c>
    </row>
    <row r="49" ht="12.75">
      <c r="A49" s="9"/>
      <c r="B49" s="48" t="s">
        <v>44</v>
      </c>
      <c r="C49" s="1"/>
      <c r="D49" s="1"/>
      <c r="E49" s="49" t="s">
        <v>108</v>
      </c>
      <c r="F49" s="1"/>
      <c r="G49" s="1"/>
      <c r="H49" s="1"/>
      <c r="I49" s="1"/>
      <c r="J49" s="1"/>
      <c r="K49" s="1"/>
      <c r="L49" s="1"/>
      <c r="M49" s="12"/>
    </row>
    <row r="50" ht="12.75">
      <c r="A50" s="9"/>
      <c r="B50" s="48" t="s">
        <v>46</v>
      </c>
      <c r="C50" s="1"/>
      <c r="D50" s="1"/>
      <c r="E50" s="49" t="s">
        <v>109</v>
      </c>
      <c r="F50" s="1"/>
      <c r="G50" s="1"/>
      <c r="H50" s="1"/>
      <c r="I50" s="1"/>
      <c r="J50" s="1"/>
      <c r="K50" s="1"/>
      <c r="L50" s="1"/>
      <c r="M50" s="12"/>
    </row>
    <row r="51" ht="12.75">
      <c r="A51" s="9"/>
      <c r="B51" s="48" t="s">
        <v>48</v>
      </c>
      <c r="C51" s="1"/>
      <c r="D51" s="1"/>
      <c r="E51" s="49" t="s">
        <v>110</v>
      </c>
      <c r="F51" s="1"/>
      <c r="G51" s="1"/>
      <c r="H51" s="1"/>
      <c r="I51" s="1"/>
      <c r="J51" s="1"/>
      <c r="K51" s="1"/>
      <c r="L51" s="1"/>
      <c r="M51" s="12"/>
    </row>
    <row r="52" ht="12.75">
      <c r="A52" s="9"/>
      <c r="B52" s="48" t="s">
        <v>50</v>
      </c>
      <c r="C52" s="1"/>
      <c r="D52" s="1"/>
      <c r="E52" s="49" t="s">
        <v>51</v>
      </c>
      <c r="F52" s="1"/>
      <c r="G52" s="1"/>
      <c r="H52" s="1"/>
      <c r="I52" s="1"/>
      <c r="J52" s="1"/>
      <c r="K52" s="1"/>
      <c r="L52" s="1"/>
      <c r="M52" s="12"/>
    </row>
    <row r="53" thickBot="1" ht="12.75">
      <c r="A53" s="9"/>
      <c r="B53" s="50" t="s">
        <v>52</v>
      </c>
      <c r="C53" s="51"/>
      <c r="D53" s="51"/>
      <c r="E53" s="52"/>
      <c r="F53" s="51"/>
      <c r="G53" s="51"/>
      <c r="H53" s="51"/>
      <c r="I53" s="51"/>
      <c r="J53" s="51"/>
      <c r="K53" s="51"/>
      <c r="L53" s="51"/>
      <c r="M53" s="12"/>
    </row>
    <row r="54" thickTop="1" ht="12.75">
      <c r="A54" s="9"/>
      <c r="B54" s="41">
        <v>4</v>
      </c>
      <c r="C54" s="42" t="s">
        <v>111</v>
      </c>
      <c r="D54" s="42" t="s">
        <v>7</v>
      </c>
      <c r="E54" s="42" t="s">
        <v>112</v>
      </c>
      <c r="F54" s="42" t="s">
        <v>7</v>
      </c>
      <c r="G54" s="43" t="s">
        <v>113</v>
      </c>
      <c r="H54" s="53">
        <v>21.937999999999999</v>
      </c>
      <c r="I54" s="54">
        <v>0</v>
      </c>
      <c r="J54" s="55">
        <f>ROUND(H54*I54,2)</f>
        <v>0</v>
      </c>
      <c r="K54" s="56">
        <v>0.20999999999999999</v>
      </c>
      <c r="L54" s="55">
        <f>ROUND(J54*1.21,2)</f>
        <v>0</v>
      </c>
      <c r="M54" s="12"/>
      <c r="Q54" s="8">
        <f>IF(ISNUMBER(K54),IF(H54&gt;0,IF(I54&gt;0,J54,0),0),0)</f>
        <v>0</v>
      </c>
      <c r="R54" s="8">
        <f>IF(ISNUMBER(K54)=FALSE,J54,0)</f>
        <v>0</v>
      </c>
    </row>
    <row r="55" ht="12.75">
      <c r="A55" s="9"/>
      <c r="B55" s="48" t="s">
        <v>44</v>
      </c>
      <c r="C55" s="1"/>
      <c r="D55" s="1"/>
      <c r="E55" s="49" t="s">
        <v>114</v>
      </c>
      <c r="F55" s="1"/>
      <c r="G55" s="1"/>
      <c r="H55" s="1"/>
      <c r="I55" s="1"/>
      <c r="J55" s="1"/>
      <c r="K55" s="1"/>
      <c r="L55" s="1"/>
      <c r="M55" s="12"/>
    </row>
    <row r="56" ht="12.75">
      <c r="A56" s="9"/>
      <c r="B56" s="48" t="s">
        <v>46</v>
      </c>
      <c r="C56" s="1"/>
      <c r="D56" s="1"/>
      <c r="E56" s="49" t="s">
        <v>115</v>
      </c>
      <c r="F56" s="1"/>
      <c r="G56" s="1"/>
      <c r="H56" s="1"/>
      <c r="I56" s="1"/>
      <c r="J56" s="1"/>
      <c r="K56" s="1"/>
      <c r="L56" s="1"/>
      <c r="M56" s="12"/>
    </row>
    <row r="57" ht="12.75">
      <c r="A57" s="9"/>
      <c r="B57" s="48" t="s">
        <v>48</v>
      </c>
      <c r="C57" s="1"/>
      <c r="D57" s="1"/>
      <c r="E57" s="49" t="s">
        <v>116</v>
      </c>
      <c r="F57" s="1"/>
      <c r="G57" s="1"/>
      <c r="H57" s="1"/>
      <c r="I57" s="1"/>
      <c r="J57" s="1"/>
      <c r="K57" s="1"/>
      <c r="L57" s="1"/>
      <c r="M57" s="12"/>
    </row>
    <row r="58" ht="12.75">
      <c r="A58" s="9"/>
      <c r="B58" s="48" t="s">
        <v>50</v>
      </c>
      <c r="C58" s="1"/>
      <c r="D58" s="1"/>
      <c r="E58" s="49" t="s">
        <v>51</v>
      </c>
      <c r="F58" s="1"/>
      <c r="G58" s="1"/>
      <c r="H58" s="1"/>
      <c r="I58" s="1"/>
      <c r="J58" s="1"/>
      <c r="K58" s="1"/>
      <c r="L58" s="1"/>
      <c r="M58" s="12"/>
    </row>
    <row r="59" thickBot="1" ht="12.75">
      <c r="A59" s="9"/>
      <c r="B59" s="50" t="s">
        <v>52</v>
      </c>
      <c r="C59" s="51"/>
      <c r="D59" s="51"/>
      <c r="E59" s="52"/>
      <c r="F59" s="51"/>
      <c r="G59" s="51"/>
      <c r="H59" s="51"/>
      <c r="I59" s="51"/>
      <c r="J59" s="51"/>
      <c r="K59" s="51"/>
      <c r="L59" s="51"/>
      <c r="M59" s="12"/>
    </row>
    <row r="60" thickTop="1" ht="12.75">
      <c r="A60" s="9"/>
      <c r="B60" s="41">
        <v>5</v>
      </c>
      <c r="C60" s="42" t="s">
        <v>117</v>
      </c>
      <c r="D60" s="42">
        <v>1</v>
      </c>
      <c r="E60" s="42" t="s">
        <v>118</v>
      </c>
      <c r="F60" s="42" t="s">
        <v>7</v>
      </c>
      <c r="G60" s="43" t="s">
        <v>113</v>
      </c>
      <c r="H60" s="53">
        <v>10</v>
      </c>
      <c r="I60" s="54">
        <v>0</v>
      </c>
      <c r="J60" s="55">
        <f>ROUND(H60*I60,2)</f>
        <v>0</v>
      </c>
      <c r="K60" s="56">
        <v>0.20999999999999999</v>
      </c>
      <c r="L60" s="55">
        <f>ROUND(J60*1.21,2)</f>
        <v>0</v>
      </c>
      <c r="M60" s="12"/>
      <c r="Q60" s="8">
        <f>IF(ISNUMBER(K60),IF(H60&gt;0,IF(I60&gt;0,J60,0),0),0)</f>
        <v>0</v>
      </c>
      <c r="R60" s="8">
        <f>IF(ISNUMBER(K60)=FALSE,J60,0)</f>
        <v>0</v>
      </c>
    </row>
    <row r="61" ht="12.75">
      <c r="A61" s="9"/>
      <c r="B61" s="48" t="s">
        <v>44</v>
      </c>
      <c r="C61" s="1"/>
      <c r="D61" s="1"/>
      <c r="E61" s="49" t="s">
        <v>119</v>
      </c>
      <c r="F61" s="1"/>
      <c r="G61" s="1"/>
      <c r="H61" s="1"/>
      <c r="I61" s="1"/>
      <c r="J61" s="1"/>
      <c r="K61" s="1"/>
      <c r="L61" s="1"/>
      <c r="M61" s="12"/>
    </row>
    <row r="62" ht="12.75">
      <c r="A62" s="9"/>
      <c r="B62" s="48" t="s">
        <v>46</v>
      </c>
      <c r="C62" s="1"/>
      <c r="D62" s="1"/>
      <c r="E62" s="49" t="s">
        <v>120</v>
      </c>
      <c r="F62" s="1"/>
      <c r="G62" s="1"/>
      <c r="H62" s="1"/>
      <c r="I62" s="1"/>
      <c r="J62" s="1"/>
      <c r="K62" s="1"/>
      <c r="L62" s="1"/>
      <c r="M62" s="12"/>
    </row>
    <row r="63" ht="12.75">
      <c r="A63" s="9"/>
      <c r="B63" s="48" t="s">
        <v>48</v>
      </c>
      <c r="C63" s="1"/>
      <c r="D63" s="1"/>
      <c r="E63" s="49" t="s">
        <v>121</v>
      </c>
      <c r="F63" s="1"/>
      <c r="G63" s="1"/>
      <c r="H63" s="1"/>
      <c r="I63" s="1"/>
      <c r="J63" s="1"/>
      <c r="K63" s="1"/>
      <c r="L63" s="1"/>
      <c r="M63" s="12"/>
    </row>
    <row r="64" ht="12.75">
      <c r="A64" s="9"/>
      <c r="B64" s="48" t="s">
        <v>50</v>
      </c>
      <c r="C64" s="1"/>
      <c r="D64" s="1"/>
      <c r="E64" s="49" t="s">
        <v>51</v>
      </c>
      <c r="F64" s="1"/>
      <c r="G64" s="1"/>
      <c r="H64" s="1"/>
      <c r="I64" s="1"/>
      <c r="J64" s="1"/>
      <c r="K64" s="1"/>
      <c r="L64" s="1"/>
      <c r="M64" s="12"/>
    </row>
    <row r="65" thickBot="1" ht="12.75">
      <c r="A65" s="9"/>
      <c r="B65" s="50" t="s">
        <v>52</v>
      </c>
      <c r="C65" s="51"/>
      <c r="D65" s="51"/>
      <c r="E65" s="52"/>
      <c r="F65" s="51"/>
      <c r="G65" s="51"/>
      <c r="H65" s="51"/>
      <c r="I65" s="51"/>
      <c r="J65" s="51"/>
      <c r="K65" s="51"/>
      <c r="L65" s="51"/>
      <c r="M65" s="12"/>
    </row>
    <row r="66" thickTop="1" ht="12.75">
      <c r="A66" s="9"/>
      <c r="B66" s="41">
        <v>6</v>
      </c>
      <c r="C66" s="42" t="s">
        <v>117</v>
      </c>
      <c r="D66" s="42">
        <v>2</v>
      </c>
      <c r="E66" s="42" t="s">
        <v>118</v>
      </c>
      <c r="F66" s="42" t="s">
        <v>7</v>
      </c>
      <c r="G66" s="43" t="s">
        <v>113</v>
      </c>
      <c r="H66" s="53">
        <v>9</v>
      </c>
      <c r="I66" s="54">
        <v>0</v>
      </c>
      <c r="J66" s="55">
        <f>ROUND(H66*I66,2)</f>
        <v>0</v>
      </c>
      <c r="K66" s="56">
        <v>0.20999999999999999</v>
      </c>
      <c r="L66" s="55">
        <f>ROUND(J66*1.21,2)</f>
        <v>0</v>
      </c>
      <c r="M66" s="12"/>
      <c r="Q66" s="8">
        <f>IF(ISNUMBER(K66),IF(H66&gt;0,IF(I66&gt;0,J66,0),0),0)</f>
        <v>0</v>
      </c>
      <c r="R66" s="8">
        <f>IF(ISNUMBER(K66)=FALSE,J66,0)</f>
        <v>0</v>
      </c>
    </row>
    <row r="67" ht="12.75">
      <c r="A67" s="9"/>
      <c r="B67" s="48" t="s">
        <v>44</v>
      </c>
      <c r="C67" s="1"/>
      <c r="D67" s="1"/>
      <c r="E67" s="49" t="s">
        <v>122</v>
      </c>
      <c r="F67" s="1"/>
      <c r="G67" s="1"/>
      <c r="H67" s="1"/>
      <c r="I67" s="1"/>
      <c r="J67" s="1"/>
      <c r="K67" s="1"/>
      <c r="L67" s="1"/>
      <c r="M67" s="12"/>
    </row>
    <row r="68" ht="12.75">
      <c r="A68" s="9"/>
      <c r="B68" s="48" t="s">
        <v>46</v>
      </c>
      <c r="C68" s="1"/>
      <c r="D68" s="1"/>
      <c r="E68" s="49" t="s">
        <v>123</v>
      </c>
      <c r="F68" s="1"/>
      <c r="G68" s="1"/>
      <c r="H68" s="1"/>
      <c r="I68" s="1"/>
      <c r="J68" s="1"/>
      <c r="K68" s="1"/>
      <c r="L68" s="1"/>
      <c r="M68" s="12"/>
    </row>
    <row r="69" ht="12.75">
      <c r="A69" s="9"/>
      <c r="B69" s="48" t="s">
        <v>48</v>
      </c>
      <c r="C69" s="1"/>
      <c r="D69" s="1"/>
      <c r="E69" s="49" t="s">
        <v>121</v>
      </c>
      <c r="F69" s="1"/>
      <c r="G69" s="1"/>
      <c r="H69" s="1"/>
      <c r="I69" s="1"/>
      <c r="J69" s="1"/>
      <c r="K69" s="1"/>
      <c r="L69" s="1"/>
      <c r="M69" s="12"/>
    </row>
    <row r="70" ht="12.75">
      <c r="A70" s="9"/>
      <c r="B70" s="48" t="s">
        <v>50</v>
      </c>
      <c r="C70" s="1"/>
      <c r="D70" s="1"/>
      <c r="E70" s="49" t="s">
        <v>51</v>
      </c>
      <c r="F70" s="1"/>
      <c r="G70" s="1"/>
      <c r="H70" s="1"/>
      <c r="I70" s="1"/>
      <c r="J70" s="1"/>
      <c r="K70" s="1"/>
      <c r="L70" s="1"/>
      <c r="M70" s="12"/>
    </row>
    <row r="71" thickBot="1" ht="12.75">
      <c r="A71" s="9"/>
      <c r="B71" s="50" t="s">
        <v>52</v>
      </c>
      <c r="C71" s="51"/>
      <c r="D71" s="51"/>
      <c r="E71" s="52"/>
      <c r="F71" s="51"/>
      <c r="G71" s="51"/>
      <c r="H71" s="51"/>
      <c r="I71" s="51"/>
      <c r="J71" s="51"/>
      <c r="K71" s="51"/>
      <c r="L71" s="51"/>
      <c r="M71" s="12"/>
    </row>
    <row r="72" thickTop="1" ht="12.75">
      <c r="A72" s="9"/>
      <c r="B72" s="41">
        <v>7</v>
      </c>
      <c r="C72" s="42" t="s">
        <v>124</v>
      </c>
      <c r="D72" s="42" t="s">
        <v>7</v>
      </c>
      <c r="E72" s="42" t="s">
        <v>125</v>
      </c>
      <c r="F72" s="42" t="s">
        <v>7</v>
      </c>
      <c r="G72" s="43" t="s">
        <v>113</v>
      </c>
      <c r="H72" s="53">
        <v>156.70400000000001</v>
      </c>
      <c r="I72" s="54">
        <v>0</v>
      </c>
      <c r="J72" s="55">
        <f>ROUND(H72*I72,2)</f>
        <v>0</v>
      </c>
      <c r="K72" s="56">
        <v>0.20999999999999999</v>
      </c>
      <c r="L72" s="55">
        <f>ROUND(J72*1.21,2)</f>
        <v>0</v>
      </c>
      <c r="M72" s="12"/>
      <c r="Q72" s="8">
        <f>IF(ISNUMBER(K72),IF(H72&gt;0,IF(I72&gt;0,J72,0),0),0)</f>
        <v>0</v>
      </c>
      <c r="R72" s="8">
        <f>IF(ISNUMBER(K72)=FALSE,J72,0)</f>
        <v>0</v>
      </c>
    </row>
    <row r="73" ht="12.75">
      <c r="A73" s="9"/>
      <c r="B73" s="48" t="s">
        <v>44</v>
      </c>
      <c r="C73" s="1"/>
      <c r="D73" s="1"/>
      <c r="E73" s="49" t="s">
        <v>126</v>
      </c>
      <c r="F73" s="1"/>
      <c r="G73" s="1"/>
      <c r="H73" s="1"/>
      <c r="I73" s="1"/>
      <c r="J73" s="1"/>
      <c r="K73" s="1"/>
      <c r="L73" s="1"/>
      <c r="M73" s="12"/>
    </row>
    <row r="74" ht="12.75">
      <c r="A74" s="9"/>
      <c r="B74" s="48" t="s">
        <v>46</v>
      </c>
      <c r="C74" s="1"/>
      <c r="D74" s="1"/>
      <c r="E74" s="49" t="s">
        <v>127</v>
      </c>
      <c r="F74" s="1"/>
      <c r="G74" s="1"/>
      <c r="H74" s="1"/>
      <c r="I74" s="1"/>
      <c r="J74" s="1"/>
      <c r="K74" s="1"/>
      <c r="L74" s="1"/>
      <c r="M74" s="12"/>
    </row>
    <row r="75" ht="12.75">
      <c r="A75" s="9"/>
      <c r="B75" s="48" t="s">
        <v>48</v>
      </c>
      <c r="C75" s="1"/>
      <c r="D75" s="1"/>
      <c r="E75" s="49" t="s">
        <v>128</v>
      </c>
      <c r="F75" s="1"/>
      <c r="G75" s="1"/>
      <c r="H75" s="1"/>
      <c r="I75" s="1"/>
      <c r="J75" s="1"/>
      <c r="K75" s="1"/>
      <c r="L75" s="1"/>
      <c r="M75" s="12"/>
    </row>
    <row r="76" ht="12.75">
      <c r="A76" s="9"/>
      <c r="B76" s="48" t="s">
        <v>50</v>
      </c>
      <c r="C76" s="1"/>
      <c r="D76" s="1"/>
      <c r="E76" s="49" t="s">
        <v>51</v>
      </c>
      <c r="F76" s="1"/>
      <c r="G76" s="1"/>
      <c r="H76" s="1"/>
      <c r="I76" s="1"/>
      <c r="J76" s="1"/>
      <c r="K76" s="1"/>
      <c r="L76" s="1"/>
      <c r="M76" s="12"/>
    </row>
    <row r="77" thickBot="1" ht="12.75">
      <c r="A77" s="9"/>
      <c r="B77" s="50" t="s">
        <v>52</v>
      </c>
      <c r="C77" s="51"/>
      <c r="D77" s="51"/>
      <c r="E77" s="52"/>
      <c r="F77" s="51"/>
      <c r="G77" s="51"/>
      <c r="H77" s="51"/>
      <c r="I77" s="51"/>
      <c r="J77" s="51"/>
      <c r="K77" s="51"/>
      <c r="L77" s="51"/>
      <c r="M77" s="12"/>
    </row>
    <row r="78" thickTop="1" ht="12.75">
      <c r="A78" s="9"/>
      <c r="B78" s="41">
        <v>8</v>
      </c>
      <c r="C78" s="42" t="s">
        <v>129</v>
      </c>
      <c r="D78" s="42" t="s">
        <v>7</v>
      </c>
      <c r="E78" s="42" t="s">
        <v>130</v>
      </c>
      <c r="F78" s="42" t="s">
        <v>7</v>
      </c>
      <c r="G78" s="43" t="s">
        <v>131</v>
      </c>
      <c r="H78" s="53">
        <v>11.5</v>
      </c>
      <c r="I78" s="54">
        <v>0</v>
      </c>
      <c r="J78" s="55">
        <f>ROUND(H78*I78,2)</f>
        <v>0</v>
      </c>
      <c r="K78" s="56">
        <v>0.20999999999999999</v>
      </c>
      <c r="L78" s="55">
        <f>ROUND(J78*1.21,2)</f>
        <v>0</v>
      </c>
      <c r="M78" s="12"/>
      <c r="Q78" s="8">
        <f>IF(ISNUMBER(K78),IF(H78&gt;0,IF(I78&gt;0,J78,0),0),0)</f>
        <v>0</v>
      </c>
      <c r="R78" s="8">
        <f>IF(ISNUMBER(K78)=FALSE,J78,0)</f>
        <v>0</v>
      </c>
    </row>
    <row r="79" ht="12.75">
      <c r="A79" s="9"/>
      <c r="B79" s="48" t="s">
        <v>44</v>
      </c>
      <c r="C79" s="1"/>
      <c r="D79" s="1"/>
      <c r="E79" s="49" t="s">
        <v>132</v>
      </c>
      <c r="F79" s="1"/>
      <c r="G79" s="1"/>
      <c r="H79" s="1"/>
      <c r="I79" s="1"/>
      <c r="J79" s="1"/>
      <c r="K79" s="1"/>
      <c r="L79" s="1"/>
      <c r="M79" s="12"/>
    </row>
    <row r="80" ht="12.75">
      <c r="A80" s="9"/>
      <c r="B80" s="48" t="s">
        <v>46</v>
      </c>
      <c r="C80" s="1"/>
      <c r="D80" s="1"/>
      <c r="E80" s="49" t="s">
        <v>133</v>
      </c>
      <c r="F80" s="1"/>
      <c r="G80" s="1"/>
      <c r="H80" s="1"/>
      <c r="I80" s="1"/>
      <c r="J80" s="1"/>
      <c r="K80" s="1"/>
      <c r="L80" s="1"/>
      <c r="M80" s="12"/>
    </row>
    <row r="81" ht="12.75">
      <c r="A81" s="9"/>
      <c r="B81" s="48" t="s">
        <v>48</v>
      </c>
      <c r="C81" s="1"/>
      <c r="D81" s="1"/>
      <c r="E81" s="49" t="s">
        <v>134</v>
      </c>
      <c r="F81" s="1"/>
      <c r="G81" s="1"/>
      <c r="H81" s="1"/>
      <c r="I81" s="1"/>
      <c r="J81" s="1"/>
      <c r="K81" s="1"/>
      <c r="L81" s="1"/>
      <c r="M81" s="12"/>
    </row>
    <row r="82" ht="12.75">
      <c r="A82" s="9"/>
      <c r="B82" s="48" t="s">
        <v>50</v>
      </c>
      <c r="C82" s="1"/>
      <c r="D82" s="1"/>
      <c r="E82" s="49" t="s">
        <v>51</v>
      </c>
      <c r="F82" s="1"/>
      <c r="G82" s="1"/>
      <c r="H82" s="1"/>
      <c r="I82" s="1"/>
      <c r="J82" s="1"/>
      <c r="K82" s="1"/>
      <c r="L82" s="1"/>
      <c r="M82" s="12"/>
    </row>
    <row r="83" thickBot="1" ht="12.75">
      <c r="A83" s="9"/>
      <c r="B83" s="50" t="s">
        <v>52</v>
      </c>
      <c r="C83" s="51"/>
      <c r="D83" s="51"/>
      <c r="E83" s="52"/>
      <c r="F83" s="51"/>
      <c r="G83" s="51"/>
      <c r="H83" s="51"/>
      <c r="I83" s="51"/>
      <c r="J83" s="51"/>
      <c r="K83" s="51"/>
      <c r="L83" s="51"/>
      <c r="M83" s="12"/>
    </row>
    <row r="84" thickTop="1" ht="12.75">
      <c r="A84" s="9"/>
      <c r="B84" s="41">
        <v>9</v>
      </c>
      <c r="C84" s="42" t="s">
        <v>135</v>
      </c>
      <c r="D84" s="42"/>
      <c r="E84" s="42" t="s">
        <v>136</v>
      </c>
      <c r="F84" s="42" t="s">
        <v>7</v>
      </c>
      <c r="G84" s="43" t="s">
        <v>113</v>
      </c>
      <c r="H84" s="53">
        <v>197.642</v>
      </c>
      <c r="I84" s="54">
        <v>0</v>
      </c>
      <c r="J84" s="55">
        <f>ROUND(H84*I84,2)</f>
        <v>0</v>
      </c>
      <c r="K84" s="56">
        <v>0.20999999999999999</v>
      </c>
      <c r="L84" s="55">
        <f>ROUND(J84*1.21,2)</f>
        <v>0</v>
      </c>
      <c r="M84" s="12"/>
      <c r="Q84" s="8">
        <f>IF(ISNUMBER(K84),IF(H84&gt;0,IF(I84&gt;0,J84,0),0),0)</f>
        <v>0</v>
      </c>
      <c r="R84" s="8">
        <f>IF(ISNUMBER(K84)=FALSE,J84,0)</f>
        <v>0</v>
      </c>
    </row>
    <row r="85" ht="12.75">
      <c r="A85" s="9"/>
      <c r="B85" s="48" t="s">
        <v>44</v>
      </c>
      <c r="C85" s="1"/>
      <c r="D85" s="1"/>
      <c r="E85" s="49" t="s">
        <v>137</v>
      </c>
      <c r="F85" s="1"/>
      <c r="G85" s="1"/>
      <c r="H85" s="1"/>
      <c r="I85" s="1"/>
      <c r="J85" s="1"/>
      <c r="K85" s="1"/>
      <c r="L85" s="1"/>
      <c r="M85" s="12"/>
    </row>
    <row r="86" ht="12.75">
      <c r="A86" s="9"/>
      <c r="B86" s="48" t="s">
        <v>46</v>
      </c>
      <c r="C86" s="1"/>
      <c r="D86" s="1"/>
      <c r="E86" s="49" t="s">
        <v>138</v>
      </c>
      <c r="F86" s="1"/>
      <c r="G86" s="1"/>
      <c r="H86" s="1"/>
      <c r="I86" s="1"/>
      <c r="J86" s="1"/>
      <c r="K86" s="1"/>
      <c r="L86" s="1"/>
      <c r="M86" s="12"/>
    </row>
    <row r="87" ht="12.75">
      <c r="A87" s="9"/>
      <c r="B87" s="48" t="s">
        <v>48</v>
      </c>
      <c r="C87" s="1"/>
      <c r="D87" s="1"/>
      <c r="E87" s="49" t="s">
        <v>139</v>
      </c>
      <c r="F87" s="1"/>
      <c r="G87" s="1"/>
      <c r="H87" s="1"/>
      <c r="I87" s="1"/>
      <c r="J87" s="1"/>
      <c r="K87" s="1"/>
      <c r="L87" s="1"/>
      <c r="M87" s="12"/>
    </row>
    <row r="88" ht="12.75">
      <c r="A88" s="9"/>
      <c r="B88" s="48" t="s">
        <v>50</v>
      </c>
      <c r="C88" s="1"/>
      <c r="D88" s="1"/>
      <c r="E88" s="49" t="s">
        <v>51</v>
      </c>
      <c r="F88" s="1"/>
      <c r="G88" s="1"/>
      <c r="H88" s="1"/>
      <c r="I88" s="1"/>
      <c r="J88" s="1"/>
      <c r="K88" s="1"/>
      <c r="L88" s="1"/>
      <c r="M88" s="12"/>
    </row>
    <row r="89" thickBot="1" ht="12.75">
      <c r="A89" s="9"/>
      <c r="B89" s="50" t="s">
        <v>52</v>
      </c>
      <c r="C89" s="51"/>
      <c r="D89" s="51"/>
      <c r="E89" s="52"/>
      <c r="F89" s="51"/>
      <c r="G89" s="51"/>
      <c r="H89" s="51"/>
      <c r="I89" s="51"/>
      <c r="J89" s="51"/>
      <c r="K89" s="51"/>
      <c r="L89" s="51"/>
      <c r="M89" s="12"/>
    </row>
    <row r="90" thickTop="1" ht="12.75">
      <c r="A90" s="9"/>
      <c r="B90" s="41">
        <v>10</v>
      </c>
      <c r="C90" s="42" t="s">
        <v>140</v>
      </c>
      <c r="D90" s="42">
        <v>1</v>
      </c>
      <c r="E90" s="42" t="s">
        <v>141</v>
      </c>
      <c r="F90" s="42" t="s">
        <v>7</v>
      </c>
      <c r="G90" s="43" t="s">
        <v>113</v>
      </c>
      <c r="H90" s="53">
        <v>133.63200000000001</v>
      </c>
      <c r="I90" s="54">
        <v>0</v>
      </c>
      <c r="J90" s="55">
        <f>ROUND(H90*I90,2)</f>
        <v>0</v>
      </c>
      <c r="K90" s="56">
        <v>0.20999999999999999</v>
      </c>
      <c r="L90" s="55">
        <f>ROUND(J90*1.21,2)</f>
        <v>0</v>
      </c>
      <c r="M90" s="12"/>
      <c r="Q90" s="8">
        <f>IF(ISNUMBER(K90),IF(H90&gt;0,IF(I90&gt;0,J90,0),0),0)</f>
        <v>0</v>
      </c>
      <c r="R90" s="8">
        <f>IF(ISNUMBER(K90)=FALSE,J90,0)</f>
        <v>0</v>
      </c>
    </row>
    <row r="91" ht="12.75">
      <c r="A91" s="9"/>
      <c r="B91" s="48" t="s">
        <v>44</v>
      </c>
      <c r="C91" s="1"/>
      <c r="D91" s="1"/>
      <c r="E91" s="49" t="s">
        <v>142</v>
      </c>
      <c r="F91" s="1"/>
      <c r="G91" s="1"/>
      <c r="H91" s="1"/>
      <c r="I91" s="1"/>
      <c r="J91" s="1"/>
      <c r="K91" s="1"/>
      <c r="L91" s="1"/>
      <c r="M91" s="12"/>
    </row>
    <row r="92" ht="12.75">
      <c r="A92" s="9"/>
      <c r="B92" s="48" t="s">
        <v>46</v>
      </c>
      <c r="C92" s="1"/>
      <c r="D92" s="1"/>
      <c r="E92" s="49" t="s">
        <v>143</v>
      </c>
      <c r="F92" s="1"/>
      <c r="G92" s="1"/>
      <c r="H92" s="1"/>
      <c r="I92" s="1"/>
      <c r="J92" s="1"/>
      <c r="K92" s="1"/>
      <c r="L92" s="1"/>
      <c r="M92" s="12"/>
    </row>
    <row r="93" ht="12.75">
      <c r="A93" s="9"/>
      <c r="B93" s="48" t="s">
        <v>48</v>
      </c>
      <c r="C93" s="1"/>
      <c r="D93" s="1"/>
      <c r="E93" s="49" t="s">
        <v>144</v>
      </c>
      <c r="F93" s="1"/>
      <c r="G93" s="1"/>
      <c r="H93" s="1"/>
      <c r="I93" s="1"/>
      <c r="J93" s="1"/>
      <c r="K93" s="1"/>
      <c r="L93" s="1"/>
      <c r="M93" s="12"/>
    </row>
    <row r="94" ht="12.75">
      <c r="A94" s="9"/>
      <c r="B94" s="48" t="s">
        <v>50</v>
      </c>
      <c r="C94" s="1"/>
      <c r="D94" s="1"/>
      <c r="E94" s="49" t="s">
        <v>51</v>
      </c>
      <c r="F94" s="1"/>
      <c r="G94" s="1"/>
      <c r="H94" s="1"/>
      <c r="I94" s="1"/>
      <c r="J94" s="1"/>
      <c r="K94" s="1"/>
      <c r="L94" s="1"/>
      <c r="M94" s="12"/>
    </row>
    <row r="95" thickBot="1" ht="12.75">
      <c r="A95" s="9"/>
      <c r="B95" s="50" t="s">
        <v>52</v>
      </c>
      <c r="C95" s="51"/>
      <c r="D95" s="51"/>
      <c r="E95" s="52"/>
      <c r="F95" s="51"/>
      <c r="G95" s="51"/>
      <c r="H95" s="51"/>
      <c r="I95" s="51"/>
      <c r="J95" s="51"/>
      <c r="K95" s="51"/>
      <c r="L95" s="51"/>
      <c r="M95" s="12"/>
    </row>
    <row r="96" thickTop="1" ht="12.75">
      <c r="A96" s="9"/>
      <c r="B96" s="41">
        <v>11</v>
      </c>
      <c r="C96" s="42" t="s">
        <v>140</v>
      </c>
      <c r="D96" s="42">
        <v>2</v>
      </c>
      <c r="E96" s="42" t="s">
        <v>141</v>
      </c>
      <c r="F96" s="42" t="s">
        <v>7</v>
      </c>
      <c r="G96" s="43" t="s">
        <v>113</v>
      </c>
      <c r="H96" s="53">
        <v>16.559999999999999</v>
      </c>
      <c r="I96" s="54">
        <v>0</v>
      </c>
      <c r="J96" s="55">
        <f>ROUND(H96*I96,2)</f>
        <v>0</v>
      </c>
      <c r="K96" s="56">
        <v>0.20999999999999999</v>
      </c>
      <c r="L96" s="55">
        <f>ROUND(J96*1.21,2)</f>
        <v>0</v>
      </c>
      <c r="M96" s="12"/>
      <c r="Q96" s="8">
        <f>IF(ISNUMBER(K96),IF(H96&gt;0,IF(I96&gt;0,J96,0),0),0)</f>
        <v>0</v>
      </c>
      <c r="R96" s="8">
        <f>IF(ISNUMBER(K96)=FALSE,J96,0)</f>
        <v>0</v>
      </c>
    </row>
    <row r="97" ht="12.75">
      <c r="A97" s="9"/>
      <c r="B97" s="48" t="s">
        <v>44</v>
      </c>
      <c r="C97" s="1"/>
      <c r="D97" s="1"/>
      <c r="E97" s="49" t="s">
        <v>145</v>
      </c>
      <c r="F97" s="1"/>
      <c r="G97" s="1"/>
      <c r="H97" s="1"/>
      <c r="I97" s="1"/>
      <c r="J97" s="1"/>
      <c r="K97" s="1"/>
      <c r="L97" s="1"/>
      <c r="M97" s="12"/>
    </row>
    <row r="98" ht="12.75">
      <c r="A98" s="9"/>
      <c r="B98" s="48" t="s">
        <v>46</v>
      </c>
      <c r="C98" s="1"/>
      <c r="D98" s="1"/>
      <c r="E98" s="49" t="s">
        <v>146</v>
      </c>
      <c r="F98" s="1"/>
      <c r="G98" s="1"/>
      <c r="H98" s="1"/>
      <c r="I98" s="1"/>
      <c r="J98" s="1"/>
      <c r="K98" s="1"/>
      <c r="L98" s="1"/>
      <c r="M98" s="12"/>
    </row>
    <row r="99" ht="12.75">
      <c r="A99" s="9"/>
      <c r="B99" s="48" t="s">
        <v>48</v>
      </c>
      <c r="C99" s="1"/>
      <c r="D99" s="1"/>
      <c r="E99" s="49" t="s">
        <v>144</v>
      </c>
      <c r="F99" s="1"/>
      <c r="G99" s="1"/>
      <c r="H99" s="1"/>
      <c r="I99" s="1"/>
      <c r="J99" s="1"/>
      <c r="K99" s="1"/>
      <c r="L99" s="1"/>
      <c r="M99" s="12"/>
    </row>
    <row r="100" ht="12.75">
      <c r="A100" s="9"/>
      <c r="B100" s="48" t="s">
        <v>50</v>
      </c>
      <c r="C100" s="1"/>
      <c r="D100" s="1"/>
      <c r="E100" s="49" t="s">
        <v>51</v>
      </c>
      <c r="F100" s="1"/>
      <c r="G100" s="1"/>
      <c r="H100" s="1"/>
      <c r="I100" s="1"/>
      <c r="J100" s="1"/>
      <c r="K100" s="1"/>
      <c r="L100" s="1"/>
      <c r="M100" s="12"/>
    </row>
    <row r="101" thickBot="1" ht="12.75">
      <c r="A101" s="9"/>
      <c r="B101" s="50" t="s">
        <v>52</v>
      </c>
      <c r="C101" s="51"/>
      <c r="D101" s="51"/>
      <c r="E101" s="52"/>
      <c r="F101" s="51"/>
      <c r="G101" s="51"/>
      <c r="H101" s="51"/>
      <c r="I101" s="51"/>
      <c r="J101" s="51"/>
      <c r="K101" s="51"/>
      <c r="L101" s="51"/>
      <c r="M101" s="12"/>
    </row>
    <row r="102" thickTop="1" thickBot="1" ht="25" customHeight="1">
      <c r="A102" s="9"/>
      <c r="B102" s="1"/>
      <c r="C102" s="57">
        <v>1</v>
      </c>
      <c r="D102" s="1"/>
      <c r="E102" s="57" t="s">
        <v>85</v>
      </c>
      <c r="F102" s="1"/>
      <c r="G102" s="58" t="s">
        <v>78</v>
      </c>
      <c r="H102" s="59">
        <f>J42+J48+J54+J60+J66+J72+J78+J84+J90+J96</f>
        <v>0</v>
      </c>
      <c r="I102" s="58" t="s">
        <v>79</v>
      </c>
      <c r="J102" s="60">
        <f>(L102-H102)</f>
        <v>0</v>
      </c>
      <c r="K102" s="58" t="s">
        <v>80</v>
      </c>
      <c r="L102" s="59">
        <f>ROUND((J42+J48+J54+J60+J66+J72+J78+J84+J90+J96)*1.21,2)</f>
        <v>0</v>
      </c>
      <c r="M102" s="12"/>
      <c r="Q102" s="8">
        <f>0+Q42+Q48+Q54+Q60+Q66+Q72+Q78+Q84+Q90+Q96</f>
        <v>0</v>
      </c>
      <c r="R102" s="8">
        <f>0+R42+R48+R54+R60+R66+R72+R78+R84+R90+R96</f>
        <v>0</v>
      </c>
      <c r="S102" s="61">
        <f>Q102*(1+J102)+R102</f>
        <v>0</v>
      </c>
    </row>
    <row r="103" thickTop="1" thickBot="1" ht="25" customHeight="1">
      <c r="A103" s="9"/>
      <c r="B103" s="62"/>
      <c r="C103" s="62"/>
      <c r="D103" s="62"/>
      <c r="E103" s="62"/>
      <c r="F103" s="62"/>
      <c r="G103" s="63" t="s">
        <v>81</v>
      </c>
      <c r="H103" s="64">
        <f>0+J42+J48+J54+J60+J66+J72+J78+J84+J90+J96</f>
        <v>0</v>
      </c>
      <c r="I103" s="63" t="s">
        <v>82</v>
      </c>
      <c r="J103" s="65">
        <f>0+J102</f>
        <v>0</v>
      </c>
      <c r="K103" s="63" t="s">
        <v>83</v>
      </c>
      <c r="L103" s="64">
        <f>0+L102</f>
        <v>0</v>
      </c>
      <c r="M103" s="12"/>
    </row>
    <row r="104" ht="40" customHeight="1">
      <c r="A104" s="9"/>
      <c r="B104" s="69" t="s">
        <v>147</v>
      </c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2"/>
    </row>
    <row r="105" ht="12.75">
      <c r="A105" s="9"/>
      <c r="B105" s="41">
        <v>12</v>
      </c>
      <c r="C105" s="42" t="s">
        <v>148</v>
      </c>
      <c r="D105" s="42" t="s">
        <v>7</v>
      </c>
      <c r="E105" s="42" t="s">
        <v>149</v>
      </c>
      <c r="F105" s="42" t="s">
        <v>7</v>
      </c>
      <c r="G105" s="43" t="s">
        <v>101</v>
      </c>
      <c r="H105" s="44">
        <v>129.5</v>
      </c>
      <c r="I105" s="45">
        <v>0</v>
      </c>
      <c r="J105" s="46">
        <f>ROUND(H105*I105,2)</f>
        <v>0</v>
      </c>
      <c r="K105" s="47">
        <v>0.20999999999999999</v>
      </c>
      <c r="L105" s="46">
        <f>ROUND(J105*1.21,2)</f>
        <v>0</v>
      </c>
      <c r="M105" s="12"/>
      <c r="Q105" s="8">
        <f>IF(ISNUMBER(K105),IF(H105&gt;0,IF(I105&gt;0,J105,0),0),0)</f>
        <v>0</v>
      </c>
      <c r="R105" s="8">
        <f>IF(ISNUMBER(K105)=FALSE,J105,0)</f>
        <v>0</v>
      </c>
    </row>
    <row r="106" ht="12.75">
      <c r="A106" s="9"/>
      <c r="B106" s="48" t="s">
        <v>44</v>
      </c>
      <c r="C106" s="1"/>
      <c r="D106" s="1"/>
      <c r="E106" s="49" t="s">
        <v>150</v>
      </c>
      <c r="F106" s="1"/>
      <c r="G106" s="1"/>
      <c r="H106" s="1"/>
      <c r="I106" s="1"/>
      <c r="J106" s="1"/>
      <c r="K106" s="1"/>
      <c r="L106" s="1"/>
      <c r="M106" s="12"/>
    </row>
    <row r="107" ht="12.75">
      <c r="A107" s="9"/>
      <c r="B107" s="48" t="s">
        <v>46</v>
      </c>
      <c r="C107" s="1"/>
      <c r="D107" s="1"/>
      <c r="E107" s="49" t="s">
        <v>151</v>
      </c>
      <c r="F107" s="1"/>
      <c r="G107" s="1"/>
      <c r="H107" s="1"/>
      <c r="I107" s="1"/>
      <c r="J107" s="1"/>
      <c r="K107" s="1"/>
      <c r="L107" s="1"/>
      <c r="M107" s="12"/>
    </row>
    <row r="108" ht="12.75">
      <c r="A108" s="9"/>
      <c r="B108" s="48" t="s">
        <v>48</v>
      </c>
      <c r="C108" s="1"/>
      <c r="D108" s="1"/>
      <c r="E108" s="49" t="s">
        <v>152</v>
      </c>
      <c r="F108" s="1"/>
      <c r="G108" s="1"/>
      <c r="H108" s="1"/>
      <c r="I108" s="1"/>
      <c r="J108" s="1"/>
      <c r="K108" s="1"/>
      <c r="L108" s="1"/>
      <c r="M108" s="12"/>
    </row>
    <row r="109" ht="12.75">
      <c r="A109" s="9"/>
      <c r="B109" s="48" t="s">
        <v>50</v>
      </c>
      <c r="C109" s="1"/>
      <c r="D109" s="1"/>
      <c r="E109" s="49" t="s">
        <v>51</v>
      </c>
      <c r="F109" s="1"/>
      <c r="G109" s="1"/>
      <c r="H109" s="1"/>
      <c r="I109" s="1"/>
      <c r="J109" s="1"/>
      <c r="K109" s="1"/>
      <c r="L109" s="1"/>
      <c r="M109" s="12"/>
    </row>
    <row r="110" thickBot="1" ht="12.75">
      <c r="A110" s="9"/>
      <c r="B110" s="50" t="s">
        <v>52</v>
      </c>
      <c r="C110" s="51"/>
      <c r="D110" s="51"/>
      <c r="E110" s="52"/>
      <c r="F110" s="51"/>
      <c r="G110" s="51"/>
      <c r="H110" s="51"/>
      <c r="I110" s="51"/>
      <c r="J110" s="51"/>
      <c r="K110" s="51"/>
      <c r="L110" s="51"/>
      <c r="M110" s="12"/>
    </row>
    <row r="111" thickTop="1" ht="12.75">
      <c r="A111" s="9"/>
      <c r="B111" s="41">
        <v>13</v>
      </c>
      <c r="C111" s="42" t="s">
        <v>153</v>
      </c>
      <c r="D111" s="42" t="s">
        <v>7</v>
      </c>
      <c r="E111" s="42" t="s">
        <v>154</v>
      </c>
      <c r="F111" s="42" t="s">
        <v>7</v>
      </c>
      <c r="G111" s="43" t="s">
        <v>101</v>
      </c>
      <c r="H111" s="53">
        <v>82.799999999999997</v>
      </c>
      <c r="I111" s="54">
        <v>0</v>
      </c>
      <c r="J111" s="55">
        <f>ROUND(H111*I111,2)</f>
        <v>0</v>
      </c>
      <c r="K111" s="56">
        <v>0.20999999999999999</v>
      </c>
      <c r="L111" s="55">
        <f>ROUND(J111*1.21,2)</f>
        <v>0</v>
      </c>
      <c r="M111" s="12"/>
      <c r="Q111" s="8">
        <f>IF(ISNUMBER(K111),IF(H111&gt;0,IF(I111&gt;0,J111,0),0),0)</f>
        <v>0</v>
      </c>
      <c r="R111" s="8">
        <f>IF(ISNUMBER(K111)=FALSE,J111,0)</f>
        <v>0</v>
      </c>
    </row>
    <row r="112" ht="12.75">
      <c r="A112" s="9"/>
      <c r="B112" s="48" t="s">
        <v>44</v>
      </c>
      <c r="C112" s="1"/>
      <c r="D112" s="1"/>
      <c r="E112" s="49" t="s">
        <v>155</v>
      </c>
      <c r="F112" s="1"/>
      <c r="G112" s="1"/>
      <c r="H112" s="1"/>
      <c r="I112" s="1"/>
      <c r="J112" s="1"/>
      <c r="K112" s="1"/>
      <c r="L112" s="1"/>
      <c r="M112" s="12"/>
    </row>
    <row r="113" ht="12.75">
      <c r="A113" s="9"/>
      <c r="B113" s="48" t="s">
        <v>46</v>
      </c>
      <c r="C113" s="1"/>
      <c r="D113" s="1"/>
      <c r="E113" s="49" t="s">
        <v>156</v>
      </c>
      <c r="F113" s="1"/>
      <c r="G113" s="1"/>
      <c r="H113" s="1"/>
      <c r="I113" s="1"/>
      <c r="J113" s="1"/>
      <c r="K113" s="1"/>
      <c r="L113" s="1"/>
      <c r="M113" s="12"/>
    </row>
    <row r="114" ht="12.75">
      <c r="A114" s="9"/>
      <c r="B114" s="48" t="s">
        <v>48</v>
      </c>
      <c r="C114" s="1"/>
      <c r="D114" s="1"/>
      <c r="E114" s="49" t="s">
        <v>152</v>
      </c>
      <c r="F114" s="1"/>
      <c r="G114" s="1"/>
      <c r="H114" s="1"/>
      <c r="I114" s="1"/>
      <c r="J114" s="1"/>
      <c r="K114" s="1"/>
      <c r="L114" s="1"/>
      <c r="M114" s="12"/>
    </row>
    <row r="115" ht="12.75">
      <c r="A115" s="9"/>
      <c r="B115" s="48" t="s">
        <v>50</v>
      </c>
      <c r="C115" s="1"/>
      <c r="D115" s="1"/>
      <c r="E115" s="49" t="s">
        <v>51</v>
      </c>
      <c r="F115" s="1"/>
      <c r="G115" s="1"/>
      <c r="H115" s="1"/>
      <c r="I115" s="1"/>
      <c r="J115" s="1"/>
      <c r="K115" s="1"/>
      <c r="L115" s="1"/>
      <c r="M115" s="12"/>
    </row>
    <row r="116" thickBot="1" ht="12.75">
      <c r="A116" s="9"/>
      <c r="B116" s="50" t="s">
        <v>52</v>
      </c>
      <c r="C116" s="51"/>
      <c r="D116" s="51"/>
      <c r="E116" s="52"/>
      <c r="F116" s="51"/>
      <c r="G116" s="51"/>
      <c r="H116" s="51"/>
      <c r="I116" s="51"/>
      <c r="J116" s="51"/>
      <c r="K116" s="51"/>
      <c r="L116" s="51"/>
      <c r="M116" s="12"/>
    </row>
    <row r="117" thickTop="1" ht="12.75">
      <c r="A117" s="9"/>
      <c r="B117" s="41">
        <v>14</v>
      </c>
      <c r="C117" s="42" t="s">
        <v>157</v>
      </c>
      <c r="D117" s="42">
        <v>1</v>
      </c>
      <c r="E117" s="42" t="s">
        <v>158</v>
      </c>
      <c r="F117" s="42" t="s">
        <v>7</v>
      </c>
      <c r="G117" s="43" t="s">
        <v>131</v>
      </c>
      <c r="H117" s="53">
        <v>40</v>
      </c>
      <c r="I117" s="54">
        <v>0</v>
      </c>
      <c r="J117" s="55">
        <f>ROUND(H117*I117,2)</f>
        <v>0</v>
      </c>
      <c r="K117" s="56">
        <v>0.20999999999999999</v>
      </c>
      <c r="L117" s="55">
        <f>ROUND(J117*1.21,2)</f>
        <v>0</v>
      </c>
      <c r="M117" s="12"/>
      <c r="Q117" s="8">
        <f>IF(ISNUMBER(K117),IF(H117&gt;0,IF(I117&gt;0,J117,0),0),0)</f>
        <v>0</v>
      </c>
      <c r="R117" s="8">
        <f>IF(ISNUMBER(K117)=FALSE,J117,0)</f>
        <v>0</v>
      </c>
    </row>
    <row r="118" ht="12.75">
      <c r="A118" s="9"/>
      <c r="B118" s="48" t="s">
        <v>44</v>
      </c>
      <c r="C118" s="1"/>
      <c r="D118" s="1"/>
      <c r="E118" s="49" t="s">
        <v>159</v>
      </c>
      <c r="F118" s="1"/>
      <c r="G118" s="1"/>
      <c r="H118" s="1"/>
      <c r="I118" s="1"/>
      <c r="J118" s="1"/>
      <c r="K118" s="1"/>
      <c r="L118" s="1"/>
      <c r="M118" s="12"/>
    </row>
    <row r="119" ht="12.75">
      <c r="A119" s="9"/>
      <c r="B119" s="48" t="s">
        <v>46</v>
      </c>
      <c r="C119" s="1"/>
      <c r="D119" s="1"/>
      <c r="E119" s="49" t="s">
        <v>160</v>
      </c>
      <c r="F119" s="1"/>
      <c r="G119" s="1"/>
      <c r="H119" s="1"/>
      <c r="I119" s="1"/>
      <c r="J119" s="1"/>
      <c r="K119" s="1"/>
      <c r="L119" s="1"/>
      <c r="M119" s="12"/>
    </row>
    <row r="120" ht="12.75">
      <c r="A120" s="9"/>
      <c r="B120" s="48" t="s">
        <v>48</v>
      </c>
      <c r="C120" s="1"/>
      <c r="D120" s="1"/>
      <c r="E120" s="49" t="s">
        <v>161</v>
      </c>
      <c r="F120" s="1"/>
      <c r="G120" s="1"/>
      <c r="H120" s="1"/>
      <c r="I120" s="1"/>
      <c r="J120" s="1"/>
      <c r="K120" s="1"/>
      <c r="L120" s="1"/>
      <c r="M120" s="12"/>
    </row>
    <row r="121" ht="12.75">
      <c r="A121" s="9"/>
      <c r="B121" s="48" t="s">
        <v>50</v>
      </c>
      <c r="C121" s="1"/>
      <c r="D121" s="1"/>
      <c r="E121" s="49" t="s">
        <v>51</v>
      </c>
      <c r="F121" s="1"/>
      <c r="G121" s="1"/>
      <c r="H121" s="1"/>
      <c r="I121" s="1"/>
      <c r="J121" s="1"/>
      <c r="K121" s="1"/>
      <c r="L121" s="1"/>
      <c r="M121" s="12"/>
    </row>
    <row r="122" thickBot="1" ht="12.75">
      <c r="A122" s="9"/>
      <c r="B122" s="50" t="s">
        <v>52</v>
      </c>
      <c r="C122" s="51"/>
      <c r="D122" s="51"/>
      <c r="E122" s="52"/>
      <c r="F122" s="51"/>
      <c r="G122" s="51"/>
      <c r="H122" s="51"/>
      <c r="I122" s="51"/>
      <c r="J122" s="51"/>
      <c r="K122" s="51"/>
      <c r="L122" s="51"/>
      <c r="M122" s="12"/>
    </row>
    <row r="123" thickTop="1" ht="12.75">
      <c r="A123" s="9"/>
      <c r="B123" s="41">
        <v>15</v>
      </c>
      <c r="C123" s="42" t="s">
        <v>157</v>
      </c>
      <c r="D123" s="42">
        <v>2</v>
      </c>
      <c r="E123" s="42" t="s">
        <v>158</v>
      </c>
      <c r="F123" s="42" t="s">
        <v>7</v>
      </c>
      <c r="G123" s="43" t="s">
        <v>131</v>
      </c>
      <c r="H123" s="53">
        <v>153</v>
      </c>
      <c r="I123" s="54">
        <v>0</v>
      </c>
      <c r="J123" s="55">
        <f>ROUND(H123*I123,2)</f>
        <v>0</v>
      </c>
      <c r="K123" s="56">
        <v>0.20999999999999999</v>
      </c>
      <c r="L123" s="55">
        <f>ROUND(J123*1.21,2)</f>
        <v>0</v>
      </c>
      <c r="M123" s="12"/>
      <c r="Q123" s="8">
        <f>IF(ISNUMBER(K123),IF(H123&gt;0,IF(I123&gt;0,J123,0),0),0)</f>
        <v>0</v>
      </c>
      <c r="R123" s="8">
        <f>IF(ISNUMBER(K123)=FALSE,J123,0)</f>
        <v>0</v>
      </c>
    </row>
    <row r="124" ht="12.75">
      <c r="A124" s="9"/>
      <c r="B124" s="48" t="s">
        <v>44</v>
      </c>
      <c r="C124" s="1"/>
      <c r="D124" s="1"/>
      <c r="E124" s="49" t="s">
        <v>162</v>
      </c>
      <c r="F124" s="1"/>
      <c r="G124" s="1"/>
      <c r="H124" s="1"/>
      <c r="I124" s="1"/>
      <c r="J124" s="1"/>
      <c r="K124" s="1"/>
      <c r="L124" s="1"/>
      <c r="M124" s="12"/>
    </row>
    <row r="125" ht="12.75">
      <c r="A125" s="9"/>
      <c r="B125" s="48" t="s">
        <v>46</v>
      </c>
      <c r="C125" s="1"/>
      <c r="D125" s="1"/>
      <c r="E125" s="49" t="s">
        <v>163</v>
      </c>
      <c r="F125" s="1"/>
      <c r="G125" s="1"/>
      <c r="H125" s="1"/>
      <c r="I125" s="1"/>
      <c r="J125" s="1"/>
      <c r="K125" s="1"/>
      <c r="L125" s="1"/>
      <c r="M125" s="12"/>
    </row>
    <row r="126" ht="12.75">
      <c r="A126" s="9"/>
      <c r="B126" s="48" t="s">
        <v>48</v>
      </c>
      <c r="C126" s="1"/>
      <c r="D126" s="1"/>
      <c r="E126" s="49" t="s">
        <v>161</v>
      </c>
      <c r="F126" s="1"/>
      <c r="G126" s="1"/>
      <c r="H126" s="1"/>
      <c r="I126" s="1"/>
      <c r="J126" s="1"/>
      <c r="K126" s="1"/>
      <c r="L126" s="1"/>
      <c r="M126" s="12"/>
    </row>
    <row r="127" ht="12.75">
      <c r="A127" s="9"/>
      <c r="B127" s="48" t="s">
        <v>50</v>
      </c>
      <c r="C127" s="1"/>
      <c r="D127" s="1"/>
      <c r="E127" s="49" t="s">
        <v>51</v>
      </c>
      <c r="F127" s="1"/>
      <c r="G127" s="1"/>
      <c r="H127" s="1"/>
      <c r="I127" s="1"/>
      <c r="J127" s="1"/>
      <c r="K127" s="1"/>
      <c r="L127" s="1"/>
      <c r="M127" s="12"/>
    </row>
    <row r="128" thickBot="1" ht="12.75">
      <c r="A128" s="9"/>
      <c r="B128" s="50" t="s">
        <v>52</v>
      </c>
      <c r="C128" s="51"/>
      <c r="D128" s="51"/>
      <c r="E128" s="52"/>
      <c r="F128" s="51"/>
      <c r="G128" s="51"/>
      <c r="H128" s="51"/>
      <c r="I128" s="51"/>
      <c r="J128" s="51"/>
      <c r="K128" s="51"/>
      <c r="L128" s="51"/>
      <c r="M128" s="12"/>
    </row>
    <row r="129" thickTop="1" ht="12.75">
      <c r="A129" s="9"/>
      <c r="B129" s="41">
        <v>16</v>
      </c>
      <c r="C129" s="42" t="s">
        <v>157</v>
      </c>
      <c r="D129" s="42">
        <v>3</v>
      </c>
      <c r="E129" s="42" t="s">
        <v>158</v>
      </c>
      <c r="F129" s="42" t="s">
        <v>7</v>
      </c>
      <c r="G129" s="43" t="s">
        <v>131</v>
      </c>
      <c r="H129" s="53">
        <v>63.600000000000001</v>
      </c>
      <c r="I129" s="54">
        <v>0</v>
      </c>
      <c r="J129" s="55">
        <f>ROUND(H129*I129,2)</f>
        <v>0</v>
      </c>
      <c r="K129" s="56">
        <v>0.20999999999999999</v>
      </c>
      <c r="L129" s="55">
        <f>ROUND(J129*1.21,2)</f>
        <v>0</v>
      </c>
      <c r="M129" s="12"/>
      <c r="Q129" s="8">
        <f>IF(ISNUMBER(K129),IF(H129&gt;0,IF(I129&gt;0,J129,0),0),0)</f>
        <v>0</v>
      </c>
      <c r="R129" s="8">
        <f>IF(ISNUMBER(K129)=FALSE,J129,0)</f>
        <v>0</v>
      </c>
    </row>
    <row r="130" ht="12.75">
      <c r="A130" s="9"/>
      <c r="B130" s="48" t="s">
        <v>44</v>
      </c>
      <c r="C130" s="1"/>
      <c r="D130" s="1"/>
      <c r="E130" s="49" t="s">
        <v>164</v>
      </c>
      <c r="F130" s="1"/>
      <c r="G130" s="1"/>
      <c r="H130" s="1"/>
      <c r="I130" s="1"/>
      <c r="J130" s="1"/>
      <c r="K130" s="1"/>
      <c r="L130" s="1"/>
      <c r="M130" s="12"/>
    </row>
    <row r="131" ht="12.75">
      <c r="A131" s="9"/>
      <c r="B131" s="48" t="s">
        <v>46</v>
      </c>
      <c r="C131" s="1"/>
      <c r="D131" s="1"/>
      <c r="E131" s="49" t="s">
        <v>165</v>
      </c>
      <c r="F131" s="1"/>
      <c r="G131" s="1"/>
      <c r="H131" s="1"/>
      <c r="I131" s="1"/>
      <c r="J131" s="1"/>
      <c r="K131" s="1"/>
      <c r="L131" s="1"/>
      <c r="M131" s="12"/>
    </row>
    <row r="132" ht="12.75">
      <c r="A132" s="9"/>
      <c r="B132" s="48" t="s">
        <v>48</v>
      </c>
      <c r="C132" s="1"/>
      <c r="D132" s="1"/>
      <c r="E132" s="49" t="s">
        <v>161</v>
      </c>
      <c r="F132" s="1"/>
      <c r="G132" s="1"/>
      <c r="H132" s="1"/>
      <c r="I132" s="1"/>
      <c r="J132" s="1"/>
      <c r="K132" s="1"/>
      <c r="L132" s="1"/>
      <c r="M132" s="12"/>
    </row>
    <row r="133" ht="12.75">
      <c r="A133" s="9"/>
      <c r="B133" s="48" t="s">
        <v>50</v>
      </c>
      <c r="C133" s="1"/>
      <c r="D133" s="1"/>
      <c r="E133" s="49" t="s">
        <v>51</v>
      </c>
      <c r="F133" s="1"/>
      <c r="G133" s="1"/>
      <c r="H133" s="1"/>
      <c r="I133" s="1"/>
      <c r="J133" s="1"/>
      <c r="K133" s="1"/>
      <c r="L133" s="1"/>
      <c r="M133" s="12"/>
    </row>
    <row r="134" thickBot="1" ht="12.75">
      <c r="A134" s="9"/>
      <c r="B134" s="50" t="s">
        <v>52</v>
      </c>
      <c r="C134" s="51"/>
      <c r="D134" s="51"/>
      <c r="E134" s="52"/>
      <c r="F134" s="51"/>
      <c r="G134" s="51"/>
      <c r="H134" s="51"/>
      <c r="I134" s="51"/>
      <c r="J134" s="51"/>
      <c r="K134" s="51"/>
      <c r="L134" s="51"/>
      <c r="M134" s="12"/>
    </row>
    <row r="135" thickTop="1" ht="12.75">
      <c r="A135" s="9"/>
      <c r="B135" s="41">
        <v>17</v>
      </c>
      <c r="C135" s="42" t="s">
        <v>166</v>
      </c>
      <c r="D135" s="42" t="s">
        <v>7</v>
      </c>
      <c r="E135" s="42" t="s">
        <v>167</v>
      </c>
      <c r="F135" s="42" t="s">
        <v>7</v>
      </c>
      <c r="G135" s="43" t="s">
        <v>131</v>
      </c>
      <c r="H135" s="53">
        <v>106</v>
      </c>
      <c r="I135" s="54">
        <v>0</v>
      </c>
      <c r="J135" s="55">
        <f>ROUND(H135*I135,2)</f>
        <v>0</v>
      </c>
      <c r="K135" s="56">
        <v>0.20999999999999999</v>
      </c>
      <c r="L135" s="55">
        <f>ROUND(J135*1.21,2)</f>
        <v>0</v>
      </c>
      <c r="M135" s="12"/>
      <c r="Q135" s="8">
        <f>IF(ISNUMBER(K135),IF(H135&gt;0,IF(I135&gt;0,J135,0),0),0)</f>
        <v>0</v>
      </c>
      <c r="R135" s="8">
        <f>IF(ISNUMBER(K135)=FALSE,J135,0)</f>
        <v>0</v>
      </c>
    </row>
    <row r="136" ht="12.75">
      <c r="A136" s="9"/>
      <c r="B136" s="48" t="s">
        <v>44</v>
      </c>
      <c r="C136" s="1"/>
      <c r="D136" s="1"/>
      <c r="E136" s="49" t="s">
        <v>168</v>
      </c>
      <c r="F136" s="1"/>
      <c r="G136" s="1"/>
      <c r="H136" s="1"/>
      <c r="I136" s="1"/>
      <c r="J136" s="1"/>
      <c r="K136" s="1"/>
      <c r="L136" s="1"/>
      <c r="M136" s="12"/>
    </row>
    <row r="137" ht="12.75">
      <c r="A137" s="9"/>
      <c r="B137" s="48" t="s">
        <v>46</v>
      </c>
      <c r="C137" s="1"/>
      <c r="D137" s="1"/>
      <c r="E137" s="49" t="s">
        <v>169</v>
      </c>
      <c r="F137" s="1"/>
      <c r="G137" s="1"/>
      <c r="H137" s="1"/>
      <c r="I137" s="1"/>
      <c r="J137" s="1"/>
      <c r="K137" s="1"/>
      <c r="L137" s="1"/>
      <c r="M137" s="12"/>
    </row>
    <row r="138" ht="12.75">
      <c r="A138" s="9"/>
      <c r="B138" s="48" t="s">
        <v>48</v>
      </c>
      <c r="C138" s="1"/>
      <c r="D138" s="1"/>
      <c r="E138" s="49" t="s">
        <v>161</v>
      </c>
      <c r="F138" s="1"/>
      <c r="G138" s="1"/>
      <c r="H138" s="1"/>
      <c r="I138" s="1"/>
      <c r="J138" s="1"/>
      <c r="K138" s="1"/>
      <c r="L138" s="1"/>
      <c r="M138" s="12"/>
    </row>
    <row r="139" ht="12.75">
      <c r="A139" s="9"/>
      <c r="B139" s="48" t="s">
        <v>50</v>
      </c>
      <c r="C139" s="1"/>
      <c r="D139" s="1"/>
      <c r="E139" s="49" t="s">
        <v>51</v>
      </c>
      <c r="F139" s="1"/>
      <c r="G139" s="1"/>
      <c r="H139" s="1"/>
      <c r="I139" s="1"/>
      <c r="J139" s="1"/>
      <c r="K139" s="1"/>
      <c r="L139" s="1"/>
      <c r="M139" s="12"/>
    </row>
    <row r="140" thickBot="1" ht="12.75">
      <c r="A140" s="9"/>
      <c r="B140" s="50" t="s">
        <v>52</v>
      </c>
      <c r="C140" s="51"/>
      <c r="D140" s="51"/>
      <c r="E140" s="52"/>
      <c r="F140" s="51"/>
      <c r="G140" s="51"/>
      <c r="H140" s="51"/>
      <c r="I140" s="51"/>
      <c r="J140" s="51"/>
      <c r="K140" s="51"/>
      <c r="L140" s="51"/>
      <c r="M140" s="12"/>
    </row>
    <row r="141" thickTop="1" ht="12.75">
      <c r="A141" s="9"/>
      <c r="B141" s="41">
        <v>18</v>
      </c>
      <c r="C141" s="42" t="s">
        <v>170</v>
      </c>
      <c r="D141" s="42" t="s">
        <v>7</v>
      </c>
      <c r="E141" s="42" t="s">
        <v>171</v>
      </c>
      <c r="F141" s="42" t="s">
        <v>7</v>
      </c>
      <c r="G141" s="43" t="s">
        <v>131</v>
      </c>
      <c r="H141" s="53">
        <v>27.199999999999999</v>
      </c>
      <c r="I141" s="54">
        <v>0</v>
      </c>
      <c r="J141" s="55">
        <f>ROUND(H141*I141,2)</f>
        <v>0</v>
      </c>
      <c r="K141" s="56">
        <v>0.20999999999999999</v>
      </c>
      <c r="L141" s="55">
        <f>ROUND(J141*1.21,2)</f>
        <v>0</v>
      </c>
      <c r="M141" s="12"/>
      <c r="Q141" s="8">
        <f>IF(ISNUMBER(K141),IF(H141&gt;0,IF(I141&gt;0,J141,0),0),0)</f>
        <v>0</v>
      </c>
      <c r="R141" s="8">
        <f>IF(ISNUMBER(K141)=FALSE,J141,0)</f>
        <v>0</v>
      </c>
    </row>
    <row r="142" ht="12.75">
      <c r="A142" s="9"/>
      <c r="B142" s="48" t="s">
        <v>44</v>
      </c>
      <c r="C142" s="1"/>
      <c r="D142" s="1"/>
      <c r="E142" s="49" t="s">
        <v>172</v>
      </c>
      <c r="F142" s="1"/>
      <c r="G142" s="1"/>
      <c r="H142" s="1"/>
      <c r="I142" s="1"/>
      <c r="J142" s="1"/>
      <c r="K142" s="1"/>
      <c r="L142" s="1"/>
      <c r="M142" s="12"/>
    </row>
    <row r="143" ht="12.75">
      <c r="A143" s="9"/>
      <c r="B143" s="48" t="s">
        <v>46</v>
      </c>
      <c r="C143" s="1"/>
      <c r="D143" s="1"/>
      <c r="E143" s="49" t="s">
        <v>173</v>
      </c>
      <c r="F143" s="1"/>
      <c r="G143" s="1"/>
      <c r="H143" s="1"/>
      <c r="I143" s="1"/>
      <c r="J143" s="1"/>
      <c r="K143" s="1"/>
      <c r="L143" s="1"/>
      <c r="M143" s="12"/>
    </row>
    <row r="144" ht="12.75">
      <c r="A144" s="9"/>
      <c r="B144" s="48" t="s">
        <v>48</v>
      </c>
      <c r="C144" s="1"/>
      <c r="D144" s="1"/>
      <c r="E144" s="49" t="s">
        <v>161</v>
      </c>
      <c r="F144" s="1"/>
      <c r="G144" s="1"/>
      <c r="H144" s="1"/>
      <c r="I144" s="1"/>
      <c r="J144" s="1"/>
      <c r="K144" s="1"/>
      <c r="L144" s="1"/>
      <c r="M144" s="12"/>
    </row>
    <row r="145" ht="12.75">
      <c r="A145" s="9"/>
      <c r="B145" s="48" t="s">
        <v>50</v>
      </c>
      <c r="C145" s="1"/>
      <c r="D145" s="1"/>
      <c r="E145" s="49" t="s">
        <v>51</v>
      </c>
      <c r="F145" s="1"/>
      <c r="G145" s="1"/>
      <c r="H145" s="1"/>
      <c r="I145" s="1"/>
      <c r="J145" s="1"/>
      <c r="K145" s="1"/>
      <c r="L145" s="1"/>
      <c r="M145" s="12"/>
    </row>
    <row r="146" thickBot="1" ht="12.75">
      <c r="A146" s="9"/>
      <c r="B146" s="50" t="s">
        <v>52</v>
      </c>
      <c r="C146" s="51"/>
      <c r="D146" s="51"/>
      <c r="E146" s="52"/>
      <c r="F146" s="51"/>
      <c r="G146" s="51"/>
      <c r="H146" s="51"/>
      <c r="I146" s="51"/>
      <c r="J146" s="51"/>
      <c r="K146" s="51"/>
      <c r="L146" s="51"/>
      <c r="M146" s="12"/>
    </row>
    <row r="147" thickTop="1" ht="12.75">
      <c r="A147" s="9"/>
      <c r="B147" s="41">
        <v>19</v>
      </c>
      <c r="C147" s="42" t="s">
        <v>174</v>
      </c>
      <c r="D147" s="42" t="s">
        <v>7</v>
      </c>
      <c r="E147" s="42" t="s">
        <v>175</v>
      </c>
      <c r="F147" s="42" t="s">
        <v>7</v>
      </c>
      <c r="G147" s="43" t="s">
        <v>113</v>
      </c>
      <c r="H147" s="53">
        <v>1.4219999999999999</v>
      </c>
      <c r="I147" s="54">
        <v>0</v>
      </c>
      <c r="J147" s="55">
        <f>ROUND(H147*I147,2)</f>
        <v>0</v>
      </c>
      <c r="K147" s="56">
        <v>0.20999999999999999</v>
      </c>
      <c r="L147" s="55">
        <f>ROUND(J147*1.21,2)</f>
        <v>0</v>
      </c>
      <c r="M147" s="12"/>
      <c r="Q147" s="8">
        <f>IF(ISNUMBER(K147),IF(H147&gt;0,IF(I147&gt;0,J147,0),0),0)</f>
        <v>0</v>
      </c>
      <c r="R147" s="8">
        <f>IF(ISNUMBER(K147)=FALSE,J147,0)</f>
        <v>0</v>
      </c>
    </row>
    <row r="148" ht="12.75">
      <c r="A148" s="9"/>
      <c r="B148" s="48" t="s">
        <v>44</v>
      </c>
      <c r="C148" s="1"/>
      <c r="D148" s="1"/>
      <c r="E148" s="49" t="s">
        <v>176</v>
      </c>
      <c r="F148" s="1"/>
      <c r="G148" s="1"/>
      <c r="H148" s="1"/>
      <c r="I148" s="1"/>
      <c r="J148" s="1"/>
      <c r="K148" s="1"/>
      <c r="L148" s="1"/>
      <c r="M148" s="12"/>
    </row>
    <row r="149" ht="12.75">
      <c r="A149" s="9"/>
      <c r="B149" s="48" t="s">
        <v>46</v>
      </c>
      <c r="C149" s="1"/>
      <c r="D149" s="1"/>
      <c r="E149" s="49" t="s">
        <v>177</v>
      </c>
      <c r="F149" s="1"/>
      <c r="G149" s="1"/>
      <c r="H149" s="1"/>
      <c r="I149" s="1"/>
      <c r="J149" s="1"/>
      <c r="K149" s="1"/>
      <c r="L149" s="1"/>
      <c r="M149" s="12"/>
    </row>
    <row r="150" ht="12.75">
      <c r="A150" s="9"/>
      <c r="B150" s="48" t="s">
        <v>48</v>
      </c>
      <c r="C150" s="1"/>
      <c r="D150" s="1"/>
      <c r="E150" s="49" t="s">
        <v>178</v>
      </c>
      <c r="F150" s="1"/>
      <c r="G150" s="1"/>
      <c r="H150" s="1"/>
      <c r="I150" s="1"/>
      <c r="J150" s="1"/>
      <c r="K150" s="1"/>
      <c r="L150" s="1"/>
      <c r="M150" s="12"/>
    </row>
    <row r="151" ht="12.75">
      <c r="A151" s="9"/>
      <c r="B151" s="48" t="s">
        <v>50</v>
      </c>
      <c r="C151" s="1"/>
      <c r="D151" s="1"/>
      <c r="E151" s="49" t="s">
        <v>51</v>
      </c>
      <c r="F151" s="1"/>
      <c r="G151" s="1"/>
      <c r="H151" s="1"/>
      <c r="I151" s="1"/>
      <c r="J151" s="1"/>
      <c r="K151" s="1"/>
      <c r="L151" s="1"/>
      <c r="M151" s="12"/>
    </row>
    <row r="152" thickBot="1" ht="12.75">
      <c r="A152" s="9"/>
      <c r="B152" s="50" t="s">
        <v>52</v>
      </c>
      <c r="C152" s="51"/>
      <c r="D152" s="51"/>
      <c r="E152" s="52"/>
      <c r="F152" s="51"/>
      <c r="G152" s="51"/>
      <c r="H152" s="51"/>
      <c r="I152" s="51"/>
      <c r="J152" s="51"/>
      <c r="K152" s="51"/>
      <c r="L152" s="51"/>
      <c r="M152" s="12"/>
    </row>
    <row r="153" thickTop="1" ht="12.75">
      <c r="A153" s="9"/>
      <c r="B153" s="41">
        <v>20</v>
      </c>
      <c r="C153" s="42" t="s">
        <v>179</v>
      </c>
      <c r="D153" s="42">
        <v>1</v>
      </c>
      <c r="E153" s="42" t="s">
        <v>180</v>
      </c>
      <c r="F153" s="42" t="s">
        <v>7</v>
      </c>
      <c r="G153" s="43" t="s">
        <v>107</v>
      </c>
      <c r="H153" s="53">
        <v>10</v>
      </c>
      <c r="I153" s="54">
        <v>0</v>
      </c>
      <c r="J153" s="55">
        <f>ROUND(H153*I153,2)</f>
        <v>0</v>
      </c>
      <c r="K153" s="56">
        <v>0.20999999999999999</v>
      </c>
      <c r="L153" s="55">
        <f>ROUND(J153*1.21,2)</f>
        <v>0</v>
      </c>
      <c r="M153" s="12"/>
      <c r="Q153" s="8">
        <f>IF(ISNUMBER(K153),IF(H153&gt;0,IF(I153&gt;0,J153,0),0),0)</f>
        <v>0</v>
      </c>
      <c r="R153" s="8">
        <f>IF(ISNUMBER(K153)=FALSE,J153,0)</f>
        <v>0</v>
      </c>
    </row>
    <row r="154" ht="12.75">
      <c r="A154" s="9"/>
      <c r="B154" s="48" t="s">
        <v>44</v>
      </c>
      <c r="C154" s="1"/>
      <c r="D154" s="1"/>
      <c r="E154" s="49" t="s">
        <v>181</v>
      </c>
      <c r="F154" s="1"/>
      <c r="G154" s="1"/>
      <c r="H154" s="1"/>
      <c r="I154" s="1"/>
      <c r="J154" s="1"/>
      <c r="K154" s="1"/>
      <c r="L154" s="1"/>
      <c r="M154" s="12"/>
    </row>
    <row r="155" ht="12.75">
      <c r="A155" s="9"/>
      <c r="B155" s="48" t="s">
        <v>46</v>
      </c>
      <c r="C155" s="1"/>
      <c r="D155" s="1"/>
      <c r="E155" s="49" t="s">
        <v>182</v>
      </c>
      <c r="F155" s="1"/>
      <c r="G155" s="1"/>
      <c r="H155" s="1"/>
      <c r="I155" s="1"/>
      <c r="J155" s="1"/>
      <c r="K155" s="1"/>
      <c r="L155" s="1"/>
      <c r="M155" s="12"/>
    </row>
    <row r="156" ht="12.75">
      <c r="A156" s="9"/>
      <c r="B156" s="48" t="s">
        <v>48</v>
      </c>
      <c r="C156" s="1"/>
      <c r="D156" s="1"/>
      <c r="E156" s="49" t="s">
        <v>183</v>
      </c>
      <c r="F156" s="1"/>
      <c r="G156" s="1"/>
      <c r="H156" s="1"/>
      <c r="I156" s="1"/>
      <c r="J156" s="1"/>
      <c r="K156" s="1"/>
      <c r="L156" s="1"/>
      <c r="M156" s="12"/>
    </row>
    <row r="157" ht="12.75">
      <c r="A157" s="9"/>
      <c r="B157" s="48" t="s">
        <v>50</v>
      </c>
      <c r="C157" s="1"/>
      <c r="D157" s="1"/>
      <c r="E157" s="49" t="s">
        <v>51</v>
      </c>
      <c r="F157" s="1"/>
      <c r="G157" s="1"/>
      <c r="H157" s="1"/>
      <c r="I157" s="1"/>
      <c r="J157" s="1"/>
      <c r="K157" s="1"/>
      <c r="L157" s="1"/>
      <c r="M157" s="12"/>
    </row>
    <row r="158" thickBot="1" ht="12.75">
      <c r="A158" s="9"/>
      <c r="B158" s="50" t="s">
        <v>52</v>
      </c>
      <c r="C158" s="51"/>
      <c r="D158" s="51"/>
      <c r="E158" s="52"/>
      <c r="F158" s="51"/>
      <c r="G158" s="51"/>
      <c r="H158" s="51"/>
      <c r="I158" s="51"/>
      <c r="J158" s="51"/>
      <c r="K158" s="51"/>
      <c r="L158" s="51"/>
      <c r="M158" s="12"/>
    </row>
    <row r="159" thickTop="1" ht="12.75">
      <c r="A159" s="9"/>
      <c r="B159" s="41">
        <v>21</v>
      </c>
      <c r="C159" s="42" t="s">
        <v>179</v>
      </c>
      <c r="D159" s="42">
        <v>2</v>
      </c>
      <c r="E159" s="42" t="s">
        <v>180</v>
      </c>
      <c r="F159" s="42" t="s">
        <v>7</v>
      </c>
      <c r="G159" s="43" t="s">
        <v>107</v>
      </c>
      <c r="H159" s="53">
        <v>51</v>
      </c>
      <c r="I159" s="54">
        <v>0</v>
      </c>
      <c r="J159" s="55">
        <f>ROUND(H159*I159,2)</f>
        <v>0</v>
      </c>
      <c r="K159" s="56">
        <v>0.20999999999999999</v>
      </c>
      <c r="L159" s="55">
        <f>ROUND(J159*1.21,2)</f>
        <v>0</v>
      </c>
      <c r="M159" s="12"/>
      <c r="Q159" s="8">
        <f>IF(ISNUMBER(K159),IF(H159&gt;0,IF(I159&gt;0,J159,0),0),0)</f>
        <v>0</v>
      </c>
      <c r="R159" s="8">
        <f>IF(ISNUMBER(K159)=FALSE,J159,0)</f>
        <v>0</v>
      </c>
    </row>
    <row r="160" ht="12.75">
      <c r="A160" s="9"/>
      <c r="B160" s="48" t="s">
        <v>44</v>
      </c>
      <c r="C160" s="1"/>
      <c r="D160" s="1"/>
      <c r="E160" s="49" t="s">
        <v>184</v>
      </c>
      <c r="F160" s="1"/>
      <c r="G160" s="1"/>
      <c r="H160" s="1"/>
      <c r="I160" s="1"/>
      <c r="J160" s="1"/>
      <c r="K160" s="1"/>
      <c r="L160" s="1"/>
      <c r="M160" s="12"/>
    </row>
    <row r="161" ht="12.75">
      <c r="A161" s="9"/>
      <c r="B161" s="48" t="s">
        <v>46</v>
      </c>
      <c r="C161" s="1"/>
      <c r="D161" s="1"/>
      <c r="E161" s="49" t="s">
        <v>185</v>
      </c>
      <c r="F161" s="1"/>
      <c r="G161" s="1"/>
      <c r="H161" s="1"/>
      <c r="I161" s="1"/>
      <c r="J161" s="1"/>
      <c r="K161" s="1"/>
      <c r="L161" s="1"/>
      <c r="M161" s="12"/>
    </row>
    <row r="162" ht="12.75">
      <c r="A162" s="9"/>
      <c r="B162" s="48" t="s">
        <v>48</v>
      </c>
      <c r="C162" s="1"/>
      <c r="D162" s="1"/>
      <c r="E162" s="49" t="s">
        <v>183</v>
      </c>
      <c r="F162" s="1"/>
      <c r="G162" s="1"/>
      <c r="H162" s="1"/>
      <c r="I162" s="1"/>
      <c r="J162" s="1"/>
      <c r="K162" s="1"/>
      <c r="L162" s="1"/>
      <c r="M162" s="12"/>
    </row>
    <row r="163" ht="12.75">
      <c r="A163" s="9"/>
      <c r="B163" s="48" t="s">
        <v>50</v>
      </c>
      <c r="C163" s="1"/>
      <c r="D163" s="1"/>
      <c r="E163" s="49" t="s">
        <v>51</v>
      </c>
      <c r="F163" s="1"/>
      <c r="G163" s="1"/>
      <c r="H163" s="1"/>
      <c r="I163" s="1"/>
      <c r="J163" s="1"/>
      <c r="K163" s="1"/>
      <c r="L163" s="1"/>
      <c r="M163" s="12"/>
    </row>
    <row r="164" thickBot="1" ht="12.75">
      <c r="A164" s="9"/>
      <c r="B164" s="50" t="s">
        <v>52</v>
      </c>
      <c r="C164" s="51"/>
      <c r="D164" s="51"/>
      <c r="E164" s="52"/>
      <c r="F164" s="51"/>
      <c r="G164" s="51"/>
      <c r="H164" s="51"/>
      <c r="I164" s="51"/>
      <c r="J164" s="51"/>
      <c r="K164" s="51"/>
      <c r="L164" s="51"/>
      <c r="M164" s="12"/>
    </row>
    <row r="165" thickTop="1" ht="12.75">
      <c r="A165" s="9"/>
      <c r="B165" s="41">
        <v>22</v>
      </c>
      <c r="C165" s="42" t="s">
        <v>179</v>
      </c>
      <c r="D165" s="42">
        <v>3</v>
      </c>
      <c r="E165" s="42" t="s">
        <v>180</v>
      </c>
      <c r="F165" s="42" t="s">
        <v>7</v>
      </c>
      <c r="G165" s="43" t="s">
        <v>107</v>
      </c>
      <c r="H165" s="53">
        <v>40</v>
      </c>
      <c r="I165" s="54">
        <v>0</v>
      </c>
      <c r="J165" s="55">
        <f>ROUND(H165*I165,2)</f>
        <v>0</v>
      </c>
      <c r="K165" s="56">
        <v>0.20999999999999999</v>
      </c>
      <c r="L165" s="55">
        <f>ROUND(J165*1.21,2)</f>
        <v>0</v>
      </c>
      <c r="M165" s="12"/>
      <c r="Q165" s="8">
        <f>IF(ISNUMBER(K165),IF(H165&gt;0,IF(I165&gt;0,J165,0),0),0)</f>
        <v>0</v>
      </c>
      <c r="R165" s="8">
        <f>IF(ISNUMBER(K165)=FALSE,J165,0)</f>
        <v>0</v>
      </c>
    </row>
    <row r="166" ht="12.75">
      <c r="A166" s="9"/>
      <c r="B166" s="48" t="s">
        <v>44</v>
      </c>
      <c r="C166" s="1"/>
      <c r="D166" s="1"/>
      <c r="E166" s="49" t="s">
        <v>186</v>
      </c>
      <c r="F166" s="1"/>
      <c r="G166" s="1"/>
      <c r="H166" s="1"/>
      <c r="I166" s="1"/>
      <c r="J166" s="1"/>
      <c r="K166" s="1"/>
      <c r="L166" s="1"/>
      <c r="M166" s="12"/>
    </row>
    <row r="167" ht="12.75">
      <c r="A167" s="9"/>
      <c r="B167" s="48" t="s">
        <v>46</v>
      </c>
      <c r="C167" s="1"/>
      <c r="D167" s="1"/>
      <c r="E167" s="49" t="s">
        <v>187</v>
      </c>
      <c r="F167" s="1"/>
      <c r="G167" s="1"/>
      <c r="H167" s="1"/>
      <c r="I167" s="1"/>
      <c r="J167" s="1"/>
      <c r="K167" s="1"/>
      <c r="L167" s="1"/>
      <c r="M167" s="12"/>
    </row>
    <row r="168" ht="12.75">
      <c r="A168" s="9"/>
      <c r="B168" s="48" t="s">
        <v>48</v>
      </c>
      <c r="C168" s="1"/>
      <c r="D168" s="1"/>
      <c r="E168" s="49" t="s">
        <v>183</v>
      </c>
      <c r="F168" s="1"/>
      <c r="G168" s="1"/>
      <c r="H168" s="1"/>
      <c r="I168" s="1"/>
      <c r="J168" s="1"/>
      <c r="K168" s="1"/>
      <c r="L168" s="1"/>
      <c r="M168" s="12"/>
    </row>
    <row r="169" ht="12.75">
      <c r="A169" s="9"/>
      <c r="B169" s="48" t="s">
        <v>50</v>
      </c>
      <c r="C169" s="1"/>
      <c r="D169" s="1"/>
      <c r="E169" s="49" t="s">
        <v>51</v>
      </c>
      <c r="F169" s="1"/>
      <c r="G169" s="1"/>
      <c r="H169" s="1"/>
      <c r="I169" s="1"/>
      <c r="J169" s="1"/>
      <c r="K169" s="1"/>
      <c r="L169" s="1"/>
      <c r="M169" s="12"/>
    </row>
    <row r="170" thickBot="1" ht="12.75">
      <c r="A170" s="9"/>
      <c r="B170" s="50" t="s">
        <v>52</v>
      </c>
      <c r="C170" s="51"/>
      <c r="D170" s="51"/>
      <c r="E170" s="52"/>
      <c r="F170" s="51"/>
      <c r="G170" s="51"/>
      <c r="H170" s="51"/>
      <c r="I170" s="51"/>
      <c r="J170" s="51"/>
      <c r="K170" s="51"/>
      <c r="L170" s="51"/>
      <c r="M170" s="12"/>
    </row>
    <row r="171" thickTop="1" ht="12.75">
      <c r="A171" s="9"/>
      <c r="B171" s="41">
        <v>23</v>
      </c>
      <c r="C171" s="42" t="s">
        <v>188</v>
      </c>
      <c r="D171" s="42" t="s">
        <v>7</v>
      </c>
      <c r="E171" s="42" t="s">
        <v>189</v>
      </c>
      <c r="F171" s="42" t="s">
        <v>7</v>
      </c>
      <c r="G171" s="43" t="s">
        <v>107</v>
      </c>
      <c r="H171" s="53">
        <v>35</v>
      </c>
      <c r="I171" s="54">
        <v>0</v>
      </c>
      <c r="J171" s="55">
        <f>ROUND(H171*I171,2)</f>
        <v>0</v>
      </c>
      <c r="K171" s="56">
        <v>0.20999999999999999</v>
      </c>
      <c r="L171" s="55">
        <f>ROUND(J171*1.21,2)</f>
        <v>0</v>
      </c>
      <c r="M171" s="12"/>
      <c r="Q171" s="8">
        <f>IF(ISNUMBER(K171),IF(H171&gt;0,IF(I171&gt;0,J171,0),0),0)</f>
        <v>0</v>
      </c>
      <c r="R171" s="8">
        <f>IF(ISNUMBER(K171)=FALSE,J171,0)</f>
        <v>0</v>
      </c>
    </row>
    <row r="172" ht="12.75">
      <c r="A172" s="9"/>
      <c r="B172" s="48" t="s">
        <v>44</v>
      </c>
      <c r="C172" s="1"/>
      <c r="D172" s="1"/>
      <c r="E172" s="49" t="s">
        <v>190</v>
      </c>
      <c r="F172" s="1"/>
      <c r="G172" s="1"/>
      <c r="H172" s="1"/>
      <c r="I172" s="1"/>
      <c r="J172" s="1"/>
      <c r="K172" s="1"/>
      <c r="L172" s="1"/>
      <c r="M172" s="12"/>
    </row>
    <row r="173" ht="12.75">
      <c r="A173" s="9"/>
      <c r="B173" s="48" t="s">
        <v>46</v>
      </c>
      <c r="C173" s="1"/>
      <c r="D173" s="1"/>
      <c r="E173" s="49" t="s">
        <v>191</v>
      </c>
      <c r="F173" s="1"/>
      <c r="G173" s="1"/>
      <c r="H173" s="1"/>
      <c r="I173" s="1"/>
      <c r="J173" s="1"/>
      <c r="K173" s="1"/>
      <c r="L173" s="1"/>
      <c r="M173" s="12"/>
    </row>
    <row r="174" ht="12.75">
      <c r="A174" s="9"/>
      <c r="B174" s="48" t="s">
        <v>48</v>
      </c>
      <c r="C174" s="1"/>
      <c r="D174" s="1"/>
      <c r="E174" s="49" t="s">
        <v>192</v>
      </c>
      <c r="F174" s="1"/>
      <c r="G174" s="1"/>
      <c r="H174" s="1"/>
      <c r="I174" s="1"/>
      <c r="J174" s="1"/>
      <c r="K174" s="1"/>
      <c r="L174" s="1"/>
      <c r="M174" s="12"/>
    </row>
    <row r="175" ht="12.75">
      <c r="A175" s="9"/>
      <c r="B175" s="48" t="s">
        <v>50</v>
      </c>
      <c r="C175" s="1"/>
      <c r="D175" s="1"/>
      <c r="E175" s="49" t="s">
        <v>51</v>
      </c>
      <c r="F175" s="1"/>
      <c r="G175" s="1"/>
      <c r="H175" s="1"/>
      <c r="I175" s="1"/>
      <c r="J175" s="1"/>
      <c r="K175" s="1"/>
      <c r="L175" s="1"/>
      <c r="M175" s="12"/>
    </row>
    <row r="176" thickBot="1" ht="12.75">
      <c r="A176" s="9"/>
      <c r="B176" s="50" t="s">
        <v>52</v>
      </c>
      <c r="C176" s="51"/>
      <c r="D176" s="51"/>
      <c r="E176" s="52"/>
      <c r="F176" s="51"/>
      <c r="G176" s="51"/>
      <c r="H176" s="51"/>
      <c r="I176" s="51"/>
      <c r="J176" s="51"/>
      <c r="K176" s="51"/>
      <c r="L176" s="51"/>
      <c r="M176" s="12"/>
    </row>
    <row r="177" thickTop="1" ht="12.75">
      <c r="A177" s="9"/>
      <c r="B177" s="41">
        <v>24</v>
      </c>
      <c r="C177" s="42" t="s">
        <v>193</v>
      </c>
      <c r="D177" s="42">
        <v>1</v>
      </c>
      <c r="E177" s="42" t="s">
        <v>194</v>
      </c>
      <c r="F177" s="42" t="s">
        <v>7</v>
      </c>
      <c r="G177" s="43" t="s">
        <v>107</v>
      </c>
      <c r="H177" s="53">
        <v>51</v>
      </c>
      <c r="I177" s="54">
        <v>0</v>
      </c>
      <c r="J177" s="55">
        <f>ROUND(H177*I177,2)</f>
        <v>0</v>
      </c>
      <c r="K177" s="56">
        <v>0.20999999999999999</v>
      </c>
      <c r="L177" s="55">
        <f>ROUND(J177*1.21,2)</f>
        <v>0</v>
      </c>
      <c r="M177" s="12"/>
      <c r="Q177" s="8">
        <f>IF(ISNUMBER(K177),IF(H177&gt;0,IF(I177&gt;0,J177,0),0),0)</f>
        <v>0</v>
      </c>
      <c r="R177" s="8">
        <f>IF(ISNUMBER(K177)=FALSE,J177,0)</f>
        <v>0</v>
      </c>
    </row>
    <row r="178" ht="12.75">
      <c r="A178" s="9"/>
      <c r="B178" s="48" t="s">
        <v>44</v>
      </c>
      <c r="C178" s="1"/>
      <c r="D178" s="1"/>
      <c r="E178" s="49" t="s">
        <v>195</v>
      </c>
      <c r="F178" s="1"/>
      <c r="G178" s="1"/>
      <c r="H178" s="1"/>
      <c r="I178" s="1"/>
      <c r="J178" s="1"/>
      <c r="K178" s="1"/>
      <c r="L178" s="1"/>
      <c r="M178" s="12"/>
    </row>
    <row r="179" ht="12.75">
      <c r="A179" s="9"/>
      <c r="B179" s="48" t="s">
        <v>46</v>
      </c>
      <c r="C179" s="1"/>
      <c r="D179" s="1"/>
      <c r="E179" s="49" t="s">
        <v>196</v>
      </c>
      <c r="F179" s="1"/>
      <c r="G179" s="1"/>
      <c r="H179" s="1"/>
      <c r="I179" s="1"/>
      <c r="J179" s="1"/>
      <c r="K179" s="1"/>
      <c r="L179" s="1"/>
      <c r="M179" s="12"/>
    </row>
    <row r="180" ht="12.75">
      <c r="A180" s="9"/>
      <c r="B180" s="48" t="s">
        <v>48</v>
      </c>
      <c r="C180" s="1"/>
      <c r="D180" s="1"/>
      <c r="E180" s="49" t="s">
        <v>197</v>
      </c>
      <c r="F180" s="1"/>
      <c r="G180" s="1"/>
      <c r="H180" s="1"/>
      <c r="I180" s="1"/>
      <c r="J180" s="1"/>
      <c r="K180" s="1"/>
      <c r="L180" s="1"/>
      <c r="M180" s="12"/>
    </row>
    <row r="181" ht="12.75">
      <c r="A181" s="9"/>
      <c r="B181" s="48" t="s">
        <v>50</v>
      </c>
      <c r="C181" s="1"/>
      <c r="D181" s="1"/>
      <c r="E181" s="49" t="s">
        <v>51</v>
      </c>
      <c r="F181" s="1"/>
      <c r="G181" s="1"/>
      <c r="H181" s="1"/>
      <c r="I181" s="1"/>
      <c r="J181" s="1"/>
      <c r="K181" s="1"/>
      <c r="L181" s="1"/>
      <c r="M181" s="12"/>
    </row>
    <row r="182" thickBot="1" ht="12.75">
      <c r="A182" s="9"/>
      <c r="B182" s="50" t="s">
        <v>52</v>
      </c>
      <c r="C182" s="51"/>
      <c r="D182" s="51"/>
      <c r="E182" s="52"/>
      <c r="F182" s="51"/>
      <c r="G182" s="51"/>
      <c r="H182" s="51"/>
      <c r="I182" s="51"/>
      <c r="J182" s="51"/>
      <c r="K182" s="51"/>
      <c r="L182" s="51"/>
      <c r="M182" s="12"/>
    </row>
    <row r="183" thickTop="1" ht="12.75">
      <c r="A183" s="9"/>
      <c r="B183" s="41">
        <v>25</v>
      </c>
      <c r="C183" s="42" t="s">
        <v>193</v>
      </c>
      <c r="D183" s="42">
        <v>2</v>
      </c>
      <c r="E183" s="42" t="s">
        <v>194</v>
      </c>
      <c r="F183" s="42" t="s">
        <v>7</v>
      </c>
      <c r="G183" s="43" t="s">
        <v>107</v>
      </c>
      <c r="H183" s="53">
        <v>6</v>
      </c>
      <c r="I183" s="54">
        <v>0</v>
      </c>
      <c r="J183" s="55">
        <f>ROUND(H183*I183,2)</f>
        <v>0</v>
      </c>
      <c r="K183" s="56">
        <v>0.20999999999999999</v>
      </c>
      <c r="L183" s="55">
        <f>ROUND(J183*1.21,2)</f>
        <v>0</v>
      </c>
      <c r="M183" s="12"/>
      <c r="Q183" s="8">
        <f>IF(ISNUMBER(K183),IF(H183&gt;0,IF(I183&gt;0,J183,0),0),0)</f>
        <v>0</v>
      </c>
      <c r="R183" s="8">
        <f>IF(ISNUMBER(K183)=FALSE,J183,0)</f>
        <v>0</v>
      </c>
    </row>
    <row r="184" ht="12.75">
      <c r="A184" s="9"/>
      <c r="B184" s="48" t="s">
        <v>44</v>
      </c>
      <c r="C184" s="1"/>
      <c r="D184" s="1"/>
      <c r="E184" s="49" t="s">
        <v>198</v>
      </c>
      <c r="F184" s="1"/>
      <c r="G184" s="1"/>
      <c r="H184" s="1"/>
      <c r="I184" s="1"/>
      <c r="J184" s="1"/>
      <c r="K184" s="1"/>
      <c r="L184" s="1"/>
      <c r="M184" s="12"/>
    </row>
    <row r="185" ht="12.75">
      <c r="A185" s="9"/>
      <c r="B185" s="48" t="s">
        <v>46</v>
      </c>
      <c r="C185" s="1"/>
      <c r="D185" s="1"/>
      <c r="E185" s="49" t="s">
        <v>199</v>
      </c>
      <c r="F185" s="1"/>
      <c r="G185" s="1"/>
      <c r="H185" s="1"/>
      <c r="I185" s="1"/>
      <c r="J185" s="1"/>
      <c r="K185" s="1"/>
      <c r="L185" s="1"/>
      <c r="M185" s="12"/>
    </row>
    <row r="186" ht="12.75">
      <c r="A186" s="9"/>
      <c r="B186" s="48" t="s">
        <v>48</v>
      </c>
      <c r="C186" s="1"/>
      <c r="D186" s="1"/>
      <c r="E186" s="49" t="s">
        <v>197</v>
      </c>
      <c r="F186" s="1"/>
      <c r="G186" s="1"/>
      <c r="H186" s="1"/>
      <c r="I186" s="1"/>
      <c r="J186" s="1"/>
      <c r="K186" s="1"/>
      <c r="L186" s="1"/>
      <c r="M186" s="12"/>
    </row>
    <row r="187" ht="12.75">
      <c r="A187" s="9"/>
      <c r="B187" s="48" t="s">
        <v>50</v>
      </c>
      <c r="C187" s="1"/>
      <c r="D187" s="1"/>
      <c r="E187" s="49" t="s">
        <v>51</v>
      </c>
      <c r="F187" s="1"/>
      <c r="G187" s="1"/>
      <c r="H187" s="1"/>
      <c r="I187" s="1"/>
      <c r="J187" s="1"/>
      <c r="K187" s="1"/>
      <c r="L187" s="1"/>
      <c r="M187" s="12"/>
    </row>
    <row r="188" thickBot="1" ht="12.75">
      <c r="A188" s="9"/>
      <c r="B188" s="50" t="s">
        <v>52</v>
      </c>
      <c r="C188" s="51"/>
      <c r="D188" s="51"/>
      <c r="E188" s="52"/>
      <c r="F188" s="51"/>
      <c r="G188" s="51"/>
      <c r="H188" s="51"/>
      <c r="I188" s="51"/>
      <c r="J188" s="51"/>
      <c r="K188" s="51"/>
      <c r="L188" s="51"/>
      <c r="M188" s="12"/>
    </row>
    <row r="189" thickTop="1" ht="12.75">
      <c r="A189" s="9"/>
      <c r="B189" s="41">
        <v>26</v>
      </c>
      <c r="C189" s="42" t="s">
        <v>200</v>
      </c>
      <c r="D189" s="42"/>
      <c r="E189" s="42" t="s">
        <v>201</v>
      </c>
      <c r="F189" s="42" t="s">
        <v>7</v>
      </c>
      <c r="G189" s="43" t="s">
        <v>131</v>
      </c>
      <c r="H189" s="53">
        <v>16</v>
      </c>
      <c r="I189" s="54">
        <v>0</v>
      </c>
      <c r="J189" s="55">
        <f>ROUND(H189*I189,2)</f>
        <v>0</v>
      </c>
      <c r="K189" s="56">
        <v>0.20999999999999999</v>
      </c>
      <c r="L189" s="55">
        <f>ROUND(J189*1.21,2)</f>
        <v>0</v>
      </c>
      <c r="M189" s="12"/>
      <c r="Q189" s="8">
        <f>IF(ISNUMBER(K189),IF(H189&gt;0,IF(I189&gt;0,J189,0),0),0)</f>
        <v>0</v>
      </c>
      <c r="R189" s="8">
        <f>IF(ISNUMBER(K189)=FALSE,J189,0)</f>
        <v>0</v>
      </c>
    </row>
    <row r="190" ht="12.75">
      <c r="A190" s="9"/>
      <c r="B190" s="48" t="s">
        <v>44</v>
      </c>
      <c r="C190" s="1"/>
      <c r="D190" s="1"/>
      <c r="E190" s="49" t="s">
        <v>202</v>
      </c>
      <c r="F190" s="1"/>
      <c r="G190" s="1"/>
      <c r="H190" s="1"/>
      <c r="I190" s="1"/>
      <c r="J190" s="1"/>
      <c r="K190" s="1"/>
      <c r="L190" s="1"/>
      <c r="M190" s="12"/>
    </row>
    <row r="191" ht="12.75">
      <c r="A191" s="9"/>
      <c r="B191" s="48" t="s">
        <v>46</v>
      </c>
      <c r="C191" s="1"/>
      <c r="D191" s="1"/>
      <c r="E191" s="49" t="s">
        <v>203</v>
      </c>
      <c r="F191" s="1"/>
      <c r="G191" s="1"/>
      <c r="H191" s="1"/>
      <c r="I191" s="1"/>
      <c r="J191" s="1"/>
      <c r="K191" s="1"/>
      <c r="L191" s="1"/>
      <c r="M191" s="12"/>
    </row>
    <row r="192" ht="12.75">
      <c r="A192" s="9"/>
      <c r="B192" s="48" t="s">
        <v>48</v>
      </c>
      <c r="C192" s="1"/>
      <c r="D192" s="1"/>
      <c r="E192" s="49" t="s">
        <v>204</v>
      </c>
      <c r="F192" s="1"/>
      <c r="G192" s="1"/>
      <c r="H192" s="1"/>
      <c r="I192" s="1"/>
      <c r="J192" s="1"/>
      <c r="K192" s="1"/>
      <c r="L192" s="1"/>
      <c r="M192" s="12"/>
    </row>
    <row r="193" ht="12.75">
      <c r="A193" s="9"/>
      <c r="B193" s="48" t="s">
        <v>50</v>
      </c>
      <c r="C193" s="1"/>
      <c r="D193" s="1"/>
      <c r="E193" s="49" t="s">
        <v>51</v>
      </c>
      <c r="F193" s="1"/>
      <c r="G193" s="1"/>
      <c r="H193" s="1"/>
      <c r="I193" s="1"/>
      <c r="J193" s="1"/>
      <c r="K193" s="1"/>
      <c r="L193" s="1"/>
      <c r="M193" s="12"/>
    </row>
    <row r="194" thickBot="1" ht="12.75">
      <c r="A194" s="9"/>
      <c r="B194" s="50" t="s">
        <v>52</v>
      </c>
      <c r="C194" s="51"/>
      <c r="D194" s="51"/>
      <c r="E194" s="52"/>
      <c r="F194" s="51"/>
      <c r="G194" s="51"/>
      <c r="H194" s="51"/>
      <c r="I194" s="51"/>
      <c r="J194" s="51"/>
      <c r="K194" s="51"/>
      <c r="L194" s="51"/>
      <c r="M194" s="12"/>
    </row>
    <row r="195" thickTop="1" ht="12.75">
      <c r="A195" s="9"/>
      <c r="B195" s="41">
        <v>27</v>
      </c>
      <c r="C195" s="42" t="s">
        <v>205</v>
      </c>
      <c r="D195" s="42">
        <v>1</v>
      </c>
      <c r="E195" s="42" t="s">
        <v>206</v>
      </c>
      <c r="F195" s="42" t="s">
        <v>7</v>
      </c>
      <c r="G195" s="43" t="s">
        <v>101</v>
      </c>
      <c r="H195" s="53">
        <v>352</v>
      </c>
      <c r="I195" s="54">
        <v>0</v>
      </c>
      <c r="J195" s="55">
        <f>ROUND(H195*I195,2)</f>
        <v>0</v>
      </c>
      <c r="K195" s="56">
        <v>0.20999999999999999</v>
      </c>
      <c r="L195" s="55">
        <f>ROUND(J195*1.21,2)</f>
        <v>0</v>
      </c>
      <c r="M195" s="12"/>
      <c r="Q195" s="8">
        <f>IF(ISNUMBER(K195),IF(H195&gt;0,IF(I195&gt;0,J195,0),0),0)</f>
        <v>0</v>
      </c>
      <c r="R195" s="8">
        <f>IF(ISNUMBER(K195)=FALSE,J195,0)</f>
        <v>0</v>
      </c>
    </row>
    <row r="196" ht="12.75">
      <c r="A196" s="9"/>
      <c r="B196" s="48" t="s">
        <v>44</v>
      </c>
      <c r="C196" s="1"/>
      <c r="D196" s="1"/>
      <c r="E196" s="49" t="s">
        <v>207</v>
      </c>
      <c r="F196" s="1"/>
      <c r="G196" s="1"/>
      <c r="H196" s="1"/>
      <c r="I196" s="1"/>
      <c r="J196" s="1"/>
      <c r="K196" s="1"/>
      <c r="L196" s="1"/>
      <c r="M196" s="12"/>
    </row>
    <row r="197" ht="12.75">
      <c r="A197" s="9"/>
      <c r="B197" s="48" t="s">
        <v>46</v>
      </c>
      <c r="C197" s="1"/>
      <c r="D197" s="1"/>
      <c r="E197" s="49" t="s">
        <v>208</v>
      </c>
      <c r="F197" s="1"/>
      <c r="G197" s="1"/>
      <c r="H197" s="1"/>
      <c r="I197" s="1"/>
      <c r="J197" s="1"/>
      <c r="K197" s="1"/>
      <c r="L197" s="1"/>
      <c r="M197" s="12"/>
    </row>
    <row r="198" ht="12.75">
      <c r="A198" s="9"/>
      <c r="B198" s="48" t="s">
        <v>48</v>
      </c>
      <c r="C198" s="1"/>
      <c r="D198" s="1"/>
      <c r="E198" s="49" t="s">
        <v>209</v>
      </c>
      <c r="F198" s="1"/>
      <c r="G198" s="1"/>
      <c r="H198" s="1"/>
      <c r="I198" s="1"/>
      <c r="J198" s="1"/>
      <c r="K198" s="1"/>
      <c r="L198" s="1"/>
      <c r="M198" s="12"/>
    </row>
    <row r="199" ht="12.75">
      <c r="A199" s="9"/>
      <c r="B199" s="48" t="s">
        <v>50</v>
      </c>
      <c r="C199" s="1"/>
      <c r="D199" s="1"/>
      <c r="E199" s="49" t="s">
        <v>51</v>
      </c>
      <c r="F199" s="1"/>
      <c r="G199" s="1"/>
      <c r="H199" s="1"/>
      <c r="I199" s="1"/>
      <c r="J199" s="1"/>
      <c r="K199" s="1"/>
      <c r="L199" s="1"/>
      <c r="M199" s="12"/>
    </row>
    <row r="200" thickBot="1" ht="12.75">
      <c r="A200" s="9"/>
      <c r="B200" s="50" t="s">
        <v>52</v>
      </c>
      <c r="C200" s="51"/>
      <c r="D200" s="51"/>
      <c r="E200" s="52"/>
      <c r="F200" s="51"/>
      <c r="G200" s="51"/>
      <c r="H200" s="51"/>
      <c r="I200" s="51"/>
      <c r="J200" s="51"/>
      <c r="K200" s="51"/>
      <c r="L200" s="51"/>
      <c r="M200" s="12"/>
    </row>
    <row r="201" thickTop="1" ht="12.75">
      <c r="A201" s="9"/>
      <c r="B201" s="41">
        <v>28</v>
      </c>
      <c r="C201" s="42" t="s">
        <v>205</v>
      </c>
      <c r="D201" s="42">
        <v>2</v>
      </c>
      <c r="E201" s="42" t="s">
        <v>206</v>
      </c>
      <c r="F201" s="42" t="s">
        <v>7</v>
      </c>
      <c r="G201" s="43" t="s">
        <v>101</v>
      </c>
      <c r="H201" s="53">
        <v>45</v>
      </c>
      <c r="I201" s="54">
        <v>0</v>
      </c>
      <c r="J201" s="55">
        <f>ROUND(H201*I201,2)</f>
        <v>0</v>
      </c>
      <c r="K201" s="56">
        <v>0.20999999999999999</v>
      </c>
      <c r="L201" s="55">
        <f>ROUND(J201*1.21,2)</f>
        <v>0</v>
      </c>
      <c r="M201" s="12"/>
      <c r="Q201" s="8">
        <f>IF(ISNUMBER(K201),IF(H201&gt;0,IF(I201&gt;0,J201,0),0),0)</f>
        <v>0</v>
      </c>
      <c r="R201" s="8">
        <f>IF(ISNUMBER(K201)=FALSE,J201,0)</f>
        <v>0</v>
      </c>
    </row>
    <row r="202" ht="12.75">
      <c r="A202" s="9"/>
      <c r="B202" s="48" t="s">
        <v>44</v>
      </c>
      <c r="C202" s="1"/>
      <c r="D202" s="1"/>
      <c r="E202" s="49" t="s">
        <v>210</v>
      </c>
      <c r="F202" s="1"/>
      <c r="G202" s="1"/>
      <c r="H202" s="1"/>
      <c r="I202" s="1"/>
      <c r="J202" s="1"/>
      <c r="K202" s="1"/>
      <c r="L202" s="1"/>
      <c r="M202" s="12"/>
    </row>
    <row r="203" ht="12.75">
      <c r="A203" s="9"/>
      <c r="B203" s="48" t="s">
        <v>46</v>
      </c>
      <c r="C203" s="1"/>
      <c r="D203" s="1"/>
      <c r="E203" s="49" t="s">
        <v>211</v>
      </c>
      <c r="F203" s="1"/>
      <c r="G203" s="1"/>
      <c r="H203" s="1"/>
      <c r="I203" s="1"/>
      <c r="J203" s="1"/>
      <c r="K203" s="1"/>
      <c r="L203" s="1"/>
      <c r="M203" s="12"/>
    </row>
    <row r="204" ht="12.75">
      <c r="A204" s="9"/>
      <c r="B204" s="48" t="s">
        <v>48</v>
      </c>
      <c r="C204" s="1"/>
      <c r="D204" s="1"/>
      <c r="E204" s="49" t="s">
        <v>209</v>
      </c>
      <c r="F204" s="1"/>
      <c r="G204" s="1"/>
      <c r="H204" s="1"/>
      <c r="I204" s="1"/>
      <c r="J204" s="1"/>
      <c r="K204" s="1"/>
      <c r="L204" s="1"/>
      <c r="M204" s="12"/>
    </row>
    <row r="205" ht="12.75">
      <c r="A205" s="9"/>
      <c r="B205" s="48" t="s">
        <v>50</v>
      </c>
      <c r="C205" s="1"/>
      <c r="D205" s="1"/>
      <c r="E205" s="49" t="s">
        <v>51</v>
      </c>
      <c r="F205" s="1"/>
      <c r="G205" s="1"/>
      <c r="H205" s="1"/>
      <c r="I205" s="1"/>
      <c r="J205" s="1"/>
      <c r="K205" s="1"/>
      <c r="L205" s="1"/>
      <c r="M205" s="12"/>
    </row>
    <row r="206" thickBot="1" ht="12.75">
      <c r="A206" s="9"/>
      <c r="B206" s="50" t="s">
        <v>52</v>
      </c>
      <c r="C206" s="51"/>
      <c r="D206" s="51"/>
      <c r="E206" s="52"/>
      <c r="F206" s="51"/>
      <c r="G206" s="51"/>
      <c r="H206" s="51"/>
      <c r="I206" s="51"/>
      <c r="J206" s="51"/>
      <c r="K206" s="51"/>
      <c r="L206" s="51"/>
      <c r="M206" s="12"/>
    </row>
    <row r="207" thickTop="1" ht="12.75">
      <c r="A207" s="9"/>
      <c r="B207" s="41">
        <v>29</v>
      </c>
      <c r="C207" s="42" t="s">
        <v>205</v>
      </c>
      <c r="D207" s="42">
        <v>3</v>
      </c>
      <c r="E207" s="42" t="s">
        <v>206</v>
      </c>
      <c r="F207" s="42" t="s">
        <v>7</v>
      </c>
      <c r="G207" s="43" t="s">
        <v>101</v>
      </c>
      <c r="H207" s="53">
        <v>357.5</v>
      </c>
      <c r="I207" s="54">
        <v>0</v>
      </c>
      <c r="J207" s="55">
        <f>ROUND(H207*I207,2)</f>
        <v>0</v>
      </c>
      <c r="K207" s="56">
        <v>0.20999999999999999</v>
      </c>
      <c r="L207" s="55">
        <f>ROUND(J207*1.21,2)</f>
        <v>0</v>
      </c>
      <c r="M207" s="12"/>
      <c r="Q207" s="8">
        <f>IF(ISNUMBER(K207),IF(H207&gt;0,IF(I207&gt;0,J207,0),0),0)</f>
        <v>0</v>
      </c>
      <c r="R207" s="8">
        <f>IF(ISNUMBER(K207)=FALSE,J207,0)</f>
        <v>0</v>
      </c>
    </row>
    <row r="208" ht="12.75">
      <c r="A208" s="9"/>
      <c r="B208" s="48" t="s">
        <v>44</v>
      </c>
      <c r="C208" s="1"/>
      <c r="D208" s="1"/>
      <c r="E208" s="49" t="s">
        <v>212</v>
      </c>
      <c r="F208" s="1"/>
      <c r="G208" s="1"/>
      <c r="H208" s="1"/>
      <c r="I208" s="1"/>
      <c r="J208" s="1"/>
      <c r="K208" s="1"/>
      <c r="L208" s="1"/>
      <c r="M208" s="12"/>
    </row>
    <row r="209" ht="12.75">
      <c r="A209" s="9"/>
      <c r="B209" s="48" t="s">
        <v>46</v>
      </c>
      <c r="C209" s="1"/>
      <c r="D209" s="1"/>
      <c r="E209" s="49" t="s">
        <v>213</v>
      </c>
      <c r="F209" s="1"/>
      <c r="G209" s="1"/>
      <c r="H209" s="1"/>
      <c r="I209" s="1"/>
      <c r="J209" s="1"/>
      <c r="K209" s="1"/>
      <c r="L209" s="1"/>
      <c r="M209" s="12"/>
    </row>
    <row r="210" ht="12.75">
      <c r="A210" s="9"/>
      <c r="B210" s="48" t="s">
        <v>48</v>
      </c>
      <c r="C210" s="1"/>
      <c r="D210" s="1"/>
      <c r="E210" s="49" t="s">
        <v>209</v>
      </c>
      <c r="F210" s="1"/>
      <c r="G210" s="1"/>
      <c r="H210" s="1"/>
      <c r="I210" s="1"/>
      <c r="J210" s="1"/>
      <c r="K210" s="1"/>
      <c r="L210" s="1"/>
      <c r="M210" s="12"/>
    </row>
    <row r="211" ht="12.75">
      <c r="A211" s="9"/>
      <c r="B211" s="48" t="s">
        <v>50</v>
      </c>
      <c r="C211" s="1"/>
      <c r="D211" s="1"/>
      <c r="E211" s="49" t="s">
        <v>51</v>
      </c>
      <c r="F211" s="1"/>
      <c r="G211" s="1"/>
      <c r="H211" s="1"/>
      <c r="I211" s="1"/>
      <c r="J211" s="1"/>
      <c r="K211" s="1"/>
      <c r="L211" s="1"/>
      <c r="M211" s="12"/>
    </row>
    <row r="212" thickBot="1" ht="12.75">
      <c r="A212" s="9"/>
      <c r="B212" s="50" t="s">
        <v>52</v>
      </c>
      <c r="C212" s="51"/>
      <c r="D212" s="51"/>
      <c r="E212" s="52"/>
      <c r="F212" s="51"/>
      <c r="G212" s="51"/>
      <c r="H212" s="51"/>
      <c r="I212" s="51"/>
      <c r="J212" s="51"/>
      <c r="K212" s="51"/>
      <c r="L212" s="51"/>
      <c r="M212" s="12"/>
    </row>
    <row r="213" thickTop="1" thickBot="1" ht="25" customHeight="1">
      <c r="A213" s="9"/>
      <c r="B213" s="1"/>
      <c r="C213" s="57">
        <v>2</v>
      </c>
      <c r="D213" s="1"/>
      <c r="E213" s="57" t="s">
        <v>86</v>
      </c>
      <c r="F213" s="1"/>
      <c r="G213" s="58" t="s">
        <v>78</v>
      </c>
      <c r="H213" s="59">
        <f>J105+J111+J117+J123+J129+J135+J141+J147+J153+J159+J165+J171+J177+J183+J189+J195+J201+J207</f>
        <v>0</v>
      </c>
      <c r="I213" s="58" t="s">
        <v>79</v>
      </c>
      <c r="J213" s="60">
        <f>(L213-H213)</f>
        <v>0</v>
      </c>
      <c r="K213" s="58" t="s">
        <v>80</v>
      </c>
      <c r="L213" s="59">
        <f>ROUND((J105+J111+J117+J123+J129+J135+J141+J147+J153+J159+J165+J171+J177+J183+J189+J195+J201+J207)*1.21,2)</f>
        <v>0</v>
      </c>
      <c r="M213" s="12"/>
      <c r="Q213" s="8">
        <f>0+Q105+Q111+Q117+Q123+Q129+Q135+Q141+Q147+Q153+Q159+Q165+Q171+Q177+Q183+Q189+Q195+Q201+Q207</f>
        <v>0</v>
      </c>
      <c r="R213" s="8">
        <f>0+R105+R111+R117+R123+R129+R135+R141+R147+R153+R159+R165+R171+R177+R183+R189+R195+R201+R207</f>
        <v>0</v>
      </c>
      <c r="S213" s="61">
        <f>Q213*(1+J213)+R213</f>
        <v>0</v>
      </c>
    </row>
    <row r="214" thickTop="1" thickBot="1" ht="25" customHeight="1">
      <c r="A214" s="9"/>
      <c r="B214" s="62"/>
      <c r="C214" s="62"/>
      <c r="D214" s="62"/>
      <c r="E214" s="62"/>
      <c r="F214" s="62"/>
      <c r="G214" s="63" t="s">
        <v>81</v>
      </c>
      <c r="H214" s="64">
        <f>0+J105+J111+J117+J123+J129+J135+J141+J147+J153+J159+J165+J171+J177+J183+J189+J195+J201+J207</f>
        <v>0</v>
      </c>
      <c r="I214" s="63" t="s">
        <v>82</v>
      </c>
      <c r="J214" s="65">
        <f>0+J213</f>
        <v>0</v>
      </c>
      <c r="K214" s="63" t="s">
        <v>83</v>
      </c>
      <c r="L214" s="64">
        <f>0+L213</f>
        <v>0</v>
      </c>
      <c r="M214" s="12"/>
    </row>
    <row r="215" ht="40" customHeight="1">
      <c r="A215" s="9"/>
      <c r="B215" s="69" t="s">
        <v>214</v>
      </c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2"/>
    </row>
    <row r="216" ht="12.75">
      <c r="A216" s="9"/>
      <c r="B216" s="41">
        <v>30</v>
      </c>
      <c r="C216" s="42" t="s">
        <v>215</v>
      </c>
      <c r="D216" s="42">
        <v>1</v>
      </c>
      <c r="E216" s="42" t="s">
        <v>216</v>
      </c>
      <c r="F216" s="42" t="s">
        <v>7</v>
      </c>
      <c r="G216" s="43" t="s">
        <v>94</v>
      </c>
      <c r="H216" s="44">
        <v>0.246</v>
      </c>
      <c r="I216" s="45">
        <v>0</v>
      </c>
      <c r="J216" s="46">
        <f>ROUND(H216*I216,2)</f>
        <v>0</v>
      </c>
      <c r="K216" s="47">
        <v>0.20999999999999999</v>
      </c>
      <c r="L216" s="46">
        <f>ROUND(J216*1.21,2)</f>
        <v>0</v>
      </c>
      <c r="M216" s="12"/>
      <c r="Q216" s="8">
        <f>IF(ISNUMBER(K216),IF(H216&gt;0,IF(I216&gt;0,J216,0),0),0)</f>
        <v>0</v>
      </c>
      <c r="R216" s="8">
        <f>IF(ISNUMBER(K216)=FALSE,J216,0)</f>
        <v>0</v>
      </c>
    </row>
    <row r="217" ht="12.75">
      <c r="A217" s="9"/>
      <c r="B217" s="48" t="s">
        <v>44</v>
      </c>
      <c r="C217" s="1"/>
      <c r="D217" s="1"/>
      <c r="E217" s="49" t="s">
        <v>217</v>
      </c>
      <c r="F217" s="1"/>
      <c r="G217" s="1"/>
      <c r="H217" s="1"/>
      <c r="I217" s="1"/>
      <c r="J217" s="1"/>
      <c r="K217" s="1"/>
      <c r="L217" s="1"/>
      <c r="M217" s="12"/>
    </row>
    <row r="218" ht="12.75">
      <c r="A218" s="9"/>
      <c r="B218" s="48" t="s">
        <v>46</v>
      </c>
      <c r="C218" s="1"/>
      <c r="D218" s="1"/>
      <c r="E218" s="49" t="s">
        <v>218</v>
      </c>
      <c r="F218" s="1"/>
      <c r="G218" s="1"/>
      <c r="H218" s="1"/>
      <c r="I218" s="1"/>
      <c r="J218" s="1"/>
      <c r="K218" s="1"/>
      <c r="L218" s="1"/>
      <c r="M218" s="12"/>
    </row>
    <row r="219" ht="12.75">
      <c r="A219" s="9"/>
      <c r="B219" s="48" t="s">
        <v>48</v>
      </c>
      <c r="C219" s="1"/>
      <c r="D219" s="1"/>
      <c r="E219" s="49" t="s">
        <v>219</v>
      </c>
      <c r="F219" s="1"/>
      <c r="G219" s="1"/>
      <c r="H219" s="1"/>
      <c r="I219" s="1"/>
      <c r="J219" s="1"/>
      <c r="K219" s="1"/>
      <c r="L219" s="1"/>
      <c r="M219" s="12"/>
    </row>
    <row r="220" ht="12.75">
      <c r="A220" s="9"/>
      <c r="B220" s="48" t="s">
        <v>50</v>
      </c>
      <c r="C220" s="1"/>
      <c r="D220" s="1"/>
      <c r="E220" s="49" t="s">
        <v>51</v>
      </c>
      <c r="F220" s="1"/>
      <c r="G220" s="1"/>
      <c r="H220" s="1"/>
      <c r="I220" s="1"/>
      <c r="J220" s="1"/>
      <c r="K220" s="1"/>
      <c r="L220" s="1"/>
      <c r="M220" s="12"/>
    </row>
    <row r="221" thickBot="1" ht="12.75">
      <c r="A221" s="9"/>
      <c r="B221" s="50" t="s">
        <v>52</v>
      </c>
      <c r="C221" s="51"/>
      <c r="D221" s="51"/>
      <c r="E221" s="52"/>
      <c r="F221" s="51"/>
      <c r="G221" s="51"/>
      <c r="H221" s="51"/>
      <c r="I221" s="51"/>
      <c r="J221" s="51"/>
      <c r="K221" s="51"/>
      <c r="L221" s="51"/>
      <c r="M221" s="12"/>
    </row>
    <row r="222" thickTop="1" ht="12.75">
      <c r="A222" s="9"/>
      <c r="B222" s="41">
        <v>31</v>
      </c>
      <c r="C222" s="42" t="s">
        <v>215</v>
      </c>
      <c r="D222" s="42">
        <v>2</v>
      </c>
      <c r="E222" s="42" t="s">
        <v>216</v>
      </c>
      <c r="F222" s="42" t="s">
        <v>7</v>
      </c>
      <c r="G222" s="43" t="s">
        <v>94</v>
      </c>
      <c r="H222" s="53">
        <v>1.6379999999999999</v>
      </c>
      <c r="I222" s="54">
        <v>0</v>
      </c>
      <c r="J222" s="55">
        <f>ROUND(H222*I222,2)</f>
        <v>0</v>
      </c>
      <c r="K222" s="56">
        <v>0.20999999999999999</v>
      </c>
      <c r="L222" s="55">
        <f>ROUND(J222*1.21,2)</f>
        <v>0</v>
      </c>
      <c r="M222" s="12"/>
      <c r="Q222" s="8">
        <f>IF(ISNUMBER(K222),IF(H222&gt;0,IF(I222&gt;0,J222,0),0),0)</f>
        <v>0</v>
      </c>
      <c r="R222" s="8">
        <f>IF(ISNUMBER(K222)=FALSE,J222,0)</f>
        <v>0</v>
      </c>
    </row>
    <row r="223" ht="12.75">
      <c r="A223" s="9"/>
      <c r="B223" s="48" t="s">
        <v>44</v>
      </c>
      <c r="C223" s="1"/>
      <c r="D223" s="1"/>
      <c r="E223" s="49" t="s">
        <v>220</v>
      </c>
      <c r="F223" s="1"/>
      <c r="G223" s="1"/>
      <c r="H223" s="1"/>
      <c r="I223" s="1"/>
      <c r="J223" s="1"/>
      <c r="K223" s="1"/>
      <c r="L223" s="1"/>
      <c r="M223" s="12"/>
    </row>
    <row r="224" ht="12.75">
      <c r="A224" s="9"/>
      <c r="B224" s="48" t="s">
        <v>46</v>
      </c>
      <c r="C224" s="1"/>
      <c r="D224" s="1"/>
      <c r="E224" s="49" t="s">
        <v>221</v>
      </c>
      <c r="F224" s="1"/>
      <c r="G224" s="1"/>
      <c r="H224" s="1"/>
      <c r="I224" s="1"/>
      <c r="J224" s="1"/>
      <c r="K224" s="1"/>
      <c r="L224" s="1"/>
      <c r="M224" s="12"/>
    </row>
    <row r="225" ht="12.75">
      <c r="A225" s="9"/>
      <c r="B225" s="48" t="s">
        <v>48</v>
      </c>
      <c r="C225" s="1"/>
      <c r="D225" s="1"/>
      <c r="E225" s="49" t="s">
        <v>219</v>
      </c>
      <c r="F225" s="1"/>
      <c r="G225" s="1"/>
      <c r="H225" s="1"/>
      <c r="I225" s="1"/>
      <c r="J225" s="1"/>
      <c r="K225" s="1"/>
      <c r="L225" s="1"/>
      <c r="M225" s="12"/>
    </row>
    <row r="226" ht="12.75">
      <c r="A226" s="9"/>
      <c r="B226" s="48" t="s">
        <v>50</v>
      </c>
      <c r="C226" s="1"/>
      <c r="D226" s="1"/>
      <c r="E226" s="49" t="s">
        <v>51</v>
      </c>
      <c r="F226" s="1"/>
      <c r="G226" s="1"/>
      <c r="H226" s="1"/>
      <c r="I226" s="1"/>
      <c r="J226" s="1"/>
      <c r="K226" s="1"/>
      <c r="L226" s="1"/>
      <c r="M226" s="12"/>
    </row>
    <row r="227" thickBot="1" ht="12.75">
      <c r="A227" s="9"/>
      <c r="B227" s="50" t="s">
        <v>52</v>
      </c>
      <c r="C227" s="51"/>
      <c r="D227" s="51"/>
      <c r="E227" s="52"/>
      <c r="F227" s="51"/>
      <c r="G227" s="51"/>
      <c r="H227" s="51"/>
      <c r="I227" s="51"/>
      <c r="J227" s="51"/>
      <c r="K227" s="51"/>
      <c r="L227" s="51"/>
      <c r="M227" s="12"/>
    </row>
    <row r="228" thickTop="1" thickBot="1" ht="25" customHeight="1">
      <c r="A228" s="9"/>
      <c r="B228" s="1"/>
      <c r="C228" s="57">
        <v>3</v>
      </c>
      <c r="D228" s="1"/>
      <c r="E228" s="57" t="s">
        <v>87</v>
      </c>
      <c r="F228" s="1"/>
      <c r="G228" s="58" t="s">
        <v>78</v>
      </c>
      <c r="H228" s="59">
        <f>J216+J222</f>
        <v>0</v>
      </c>
      <c r="I228" s="58" t="s">
        <v>79</v>
      </c>
      <c r="J228" s="60">
        <f>(L228-H228)</f>
        <v>0</v>
      </c>
      <c r="K228" s="58" t="s">
        <v>80</v>
      </c>
      <c r="L228" s="59">
        <f>ROUND((J216+J222)*1.21,2)</f>
        <v>0</v>
      </c>
      <c r="M228" s="12"/>
      <c r="Q228" s="8">
        <f>0+Q216+Q222</f>
        <v>0</v>
      </c>
      <c r="R228" s="8">
        <f>0+R216+R222</f>
        <v>0</v>
      </c>
      <c r="S228" s="61">
        <f>Q228*(1+J228)+R228</f>
        <v>0</v>
      </c>
    </row>
    <row r="229" thickTop="1" thickBot="1" ht="25" customHeight="1">
      <c r="A229" s="9"/>
      <c r="B229" s="62"/>
      <c r="C229" s="62"/>
      <c r="D229" s="62"/>
      <c r="E229" s="62"/>
      <c r="F229" s="62"/>
      <c r="G229" s="63" t="s">
        <v>81</v>
      </c>
      <c r="H229" s="64">
        <f>0+J216+J222</f>
        <v>0</v>
      </c>
      <c r="I229" s="63" t="s">
        <v>82</v>
      </c>
      <c r="J229" s="65">
        <f>0+J228</f>
        <v>0</v>
      </c>
      <c r="K229" s="63" t="s">
        <v>83</v>
      </c>
      <c r="L229" s="64">
        <f>0+L228</f>
        <v>0</v>
      </c>
      <c r="M229" s="12"/>
    </row>
    <row r="230" ht="40" customHeight="1">
      <c r="A230" s="9"/>
      <c r="B230" s="69" t="s">
        <v>222</v>
      </c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2"/>
    </row>
    <row r="231" ht="12.75">
      <c r="A231" s="9"/>
      <c r="B231" s="41">
        <v>32</v>
      </c>
      <c r="C231" s="42" t="s">
        <v>223</v>
      </c>
      <c r="D231" s="42"/>
      <c r="E231" s="42" t="s">
        <v>224</v>
      </c>
      <c r="F231" s="42" t="s">
        <v>7</v>
      </c>
      <c r="G231" s="43" t="s">
        <v>113</v>
      </c>
      <c r="H231" s="44">
        <v>1.5029999999999999</v>
      </c>
      <c r="I231" s="45">
        <v>0</v>
      </c>
      <c r="J231" s="46">
        <f>ROUND(H231*I231,2)</f>
        <v>0</v>
      </c>
      <c r="K231" s="47">
        <v>0.20999999999999999</v>
      </c>
      <c r="L231" s="46">
        <f>ROUND(J231*1.21,2)</f>
        <v>0</v>
      </c>
      <c r="M231" s="12"/>
      <c r="Q231" s="8">
        <f>IF(ISNUMBER(K231),IF(H231&gt;0,IF(I231&gt;0,J231,0),0),0)</f>
        <v>0</v>
      </c>
      <c r="R231" s="8">
        <f>IF(ISNUMBER(K231)=FALSE,J231,0)</f>
        <v>0</v>
      </c>
    </row>
    <row r="232" ht="12.75">
      <c r="A232" s="9"/>
      <c r="B232" s="48" t="s">
        <v>44</v>
      </c>
      <c r="C232" s="1"/>
      <c r="D232" s="1"/>
      <c r="E232" s="49" t="s">
        <v>225</v>
      </c>
      <c r="F232" s="1"/>
      <c r="G232" s="1"/>
      <c r="H232" s="1"/>
      <c r="I232" s="1"/>
      <c r="J232" s="1"/>
      <c r="K232" s="1"/>
      <c r="L232" s="1"/>
      <c r="M232" s="12"/>
    </row>
    <row r="233" ht="12.75">
      <c r="A233" s="9"/>
      <c r="B233" s="48" t="s">
        <v>46</v>
      </c>
      <c r="C233" s="1"/>
      <c r="D233" s="1"/>
      <c r="E233" s="49" t="s">
        <v>226</v>
      </c>
      <c r="F233" s="1"/>
      <c r="G233" s="1"/>
      <c r="H233" s="1"/>
      <c r="I233" s="1"/>
      <c r="J233" s="1"/>
      <c r="K233" s="1"/>
      <c r="L233" s="1"/>
      <c r="M233" s="12"/>
    </row>
    <row r="234" ht="12.75">
      <c r="A234" s="9"/>
      <c r="B234" s="48" t="s">
        <v>48</v>
      </c>
      <c r="C234" s="1"/>
      <c r="D234" s="1"/>
      <c r="E234" s="49" t="s">
        <v>227</v>
      </c>
      <c r="F234" s="1"/>
      <c r="G234" s="1"/>
      <c r="H234" s="1"/>
      <c r="I234" s="1"/>
      <c r="J234" s="1"/>
      <c r="K234" s="1"/>
      <c r="L234" s="1"/>
      <c r="M234" s="12"/>
    </row>
    <row r="235" ht="12.75">
      <c r="A235" s="9"/>
      <c r="B235" s="48" t="s">
        <v>50</v>
      </c>
      <c r="C235" s="1"/>
      <c r="D235" s="1"/>
      <c r="E235" s="49" t="s">
        <v>51</v>
      </c>
      <c r="F235" s="1"/>
      <c r="G235" s="1"/>
      <c r="H235" s="1"/>
      <c r="I235" s="1"/>
      <c r="J235" s="1"/>
      <c r="K235" s="1"/>
      <c r="L235" s="1"/>
      <c r="M235" s="12"/>
    </row>
    <row r="236" thickBot="1" ht="12.75">
      <c r="A236" s="9"/>
      <c r="B236" s="50" t="s">
        <v>52</v>
      </c>
      <c r="C236" s="51"/>
      <c r="D236" s="51"/>
      <c r="E236" s="52"/>
      <c r="F236" s="51"/>
      <c r="G236" s="51"/>
      <c r="H236" s="51"/>
      <c r="I236" s="51"/>
      <c r="J236" s="51"/>
      <c r="K236" s="51"/>
      <c r="L236" s="51"/>
      <c r="M236" s="12"/>
    </row>
    <row r="237" thickTop="1" ht="12.75">
      <c r="A237" s="9"/>
      <c r="B237" s="41">
        <v>33</v>
      </c>
      <c r="C237" s="42" t="s">
        <v>228</v>
      </c>
      <c r="D237" s="42" t="s">
        <v>7</v>
      </c>
      <c r="E237" s="42" t="s">
        <v>229</v>
      </c>
      <c r="F237" s="42" t="s">
        <v>7</v>
      </c>
      <c r="G237" s="43" t="s">
        <v>113</v>
      </c>
      <c r="H237" s="53">
        <v>1.5</v>
      </c>
      <c r="I237" s="54">
        <v>0</v>
      </c>
      <c r="J237" s="55">
        <f>ROUND(H237*I237,2)</f>
        <v>0</v>
      </c>
      <c r="K237" s="56">
        <v>0.20999999999999999</v>
      </c>
      <c r="L237" s="55">
        <f>ROUND(J237*1.21,2)</f>
        <v>0</v>
      </c>
      <c r="M237" s="12"/>
      <c r="Q237" s="8">
        <f>IF(ISNUMBER(K237),IF(H237&gt;0,IF(I237&gt;0,J237,0),0),0)</f>
        <v>0</v>
      </c>
      <c r="R237" s="8">
        <f>IF(ISNUMBER(K237)=FALSE,J237,0)</f>
        <v>0</v>
      </c>
    </row>
    <row r="238" ht="12.75">
      <c r="A238" s="9"/>
      <c r="B238" s="48" t="s">
        <v>44</v>
      </c>
      <c r="C238" s="1"/>
      <c r="D238" s="1"/>
      <c r="E238" s="49" t="s">
        <v>230</v>
      </c>
      <c r="F238" s="1"/>
      <c r="G238" s="1"/>
      <c r="H238" s="1"/>
      <c r="I238" s="1"/>
      <c r="J238" s="1"/>
      <c r="K238" s="1"/>
      <c r="L238" s="1"/>
      <c r="M238" s="12"/>
    </row>
    <row r="239" ht="12.75">
      <c r="A239" s="9"/>
      <c r="B239" s="48" t="s">
        <v>46</v>
      </c>
      <c r="C239" s="1"/>
      <c r="D239" s="1"/>
      <c r="E239" s="49" t="s">
        <v>231</v>
      </c>
      <c r="F239" s="1"/>
      <c r="G239" s="1"/>
      <c r="H239" s="1"/>
      <c r="I239" s="1"/>
      <c r="J239" s="1"/>
      <c r="K239" s="1"/>
      <c r="L239" s="1"/>
      <c r="M239" s="12"/>
    </row>
    <row r="240" ht="12.75">
      <c r="A240" s="9"/>
      <c r="B240" s="48" t="s">
        <v>48</v>
      </c>
      <c r="C240" s="1"/>
      <c r="D240" s="1"/>
      <c r="E240" s="49" t="s">
        <v>232</v>
      </c>
      <c r="F240" s="1"/>
      <c r="G240" s="1"/>
      <c r="H240" s="1"/>
      <c r="I240" s="1"/>
      <c r="J240" s="1"/>
      <c r="K240" s="1"/>
      <c r="L240" s="1"/>
      <c r="M240" s="12"/>
    </row>
    <row r="241" ht="12.75">
      <c r="A241" s="9"/>
      <c r="B241" s="48" t="s">
        <v>50</v>
      </c>
      <c r="C241" s="1"/>
      <c r="D241" s="1"/>
      <c r="E241" s="49" t="s">
        <v>51</v>
      </c>
      <c r="F241" s="1"/>
      <c r="G241" s="1"/>
      <c r="H241" s="1"/>
      <c r="I241" s="1"/>
      <c r="J241" s="1"/>
      <c r="K241" s="1"/>
      <c r="L241" s="1"/>
      <c r="M241" s="12"/>
    </row>
    <row r="242" thickBot="1" ht="12.75">
      <c r="A242" s="9"/>
      <c r="B242" s="50" t="s">
        <v>52</v>
      </c>
      <c r="C242" s="51"/>
      <c r="D242" s="51"/>
      <c r="E242" s="52"/>
      <c r="F242" s="51"/>
      <c r="G242" s="51"/>
      <c r="H242" s="51"/>
      <c r="I242" s="51"/>
      <c r="J242" s="51"/>
      <c r="K242" s="51"/>
      <c r="L242" s="51"/>
      <c r="M242" s="12"/>
    </row>
    <row r="243" thickTop="1" ht="12.75">
      <c r="A243" s="9"/>
      <c r="B243" s="41">
        <v>34</v>
      </c>
      <c r="C243" s="42" t="s">
        <v>233</v>
      </c>
      <c r="D243" s="42" t="s">
        <v>7</v>
      </c>
      <c r="E243" s="42" t="s">
        <v>234</v>
      </c>
      <c r="F243" s="42" t="s">
        <v>7</v>
      </c>
      <c r="G243" s="43" t="s">
        <v>113</v>
      </c>
      <c r="H243" s="53">
        <v>2.75</v>
      </c>
      <c r="I243" s="54">
        <v>0</v>
      </c>
      <c r="J243" s="55">
        <f>ROUND(H243*I243,2)</f>
        <v>0</v>
      </c>
      <c r="K243" s="56">
        <v>0.20999999999999999</v>
      </c>
      <c r="L243" s="55">
        <f>ROUND(J243*1.21,2)</f>
        <v>0</v>
      </c>
      <c r="M243" s="12"/>
      <c r="Q243" s="8">
        <f>IF(ISNUMBER(K243),IF(H243&gt;0,IF(I243&gt;0,J243,0),0),0)</f>
        <v>0</v>
      </c>
      <c r="R243" s="8">
        <f>IF(ISNUMBER(K243)=FALSE,J243,0)</f>
        <v>0</v>
      </c>
    </row>
    <row r="244" ht="12.75">
      <c r="A244" s="9"/>
      <c r="B244" s="48" t="s">
        <v>44</v>
      </c>
      <c r="C244" s="1"/>
      <c r="D244" s="1"/>
      <c r="E244" s="49" t="s">
        <v>235</v>
      </c>
      <c r="F244" s="1"/>
      <c r="G244" s="1"/>
      <c r="H244" s="1"/>
      <c r="I244" s="1"/>
      <c r="J244" s="1"/>
      <c r="K244" s="1"/>
      <c r="L244" s="1"/>
      <c r="M244" s="12"/>
    </row>
    <row r="245" ht="12.75">
      <c r="A245" s="9"/>
      <c r="B245" s="48" t="s">
        <v>46</v>
      </c>
      <c r="C245" s="1"/>
      <c r="D245" s="1"/>
      <c r="E245" s="49" t="s">
        <v>236</v>
      </c>
      <c r="F245" s="1"/>
      <c r="G245" s="1"/>
      <c r="H245" s="1"/>
      <c r="I245" s="1"/>
      <c r="J245" s="1"/>
      <c r="K245" s="1"/>
      <c r="L245" s="1"/>
      <c r="M245" s="12"/>
    </row>
    <row r="246" ht="12.75">
      <c r="A246" s="9"/>
      <c r="B246" s="48" t="s">
        <v>48</v>
      </c>
      <c r="C246" s="1"/>
      <c r="D246" s="1"/>
      <c r="E246" s="49" t="s">
        <v>237</v>
      </c>
      <c r="F246" s="1"/>
      <c r="G246" s="1"/>
      <c r="H246" s="1"/>
      <c r="I246" s="1"/>
      <c r="J246" s="1"/>
      <c r="K246" s="1"/>
      <c r="L246" s="1"/>
      <c r="M246" s="12"/>
    </row>
    <row r="247" ht="12.75">
      <c r="A247" s="9"/>
      <c r="B247" s="48" t="s">
        <v>50</v>
      </c>
      <c r="C247" s="1"/>
      <c r="D247" s="1"/>
      <c r="E247" s="49" t="s">
        <v>51</v>
      </c>
      <c r="F247" s="1"/>
      <c r="G247" s="1"/>
      <c r="H247" s="1"/>
      <c r="I247" s="1"/>
      <c r="J247" s="1"/>
      <c r="K247" s="1"/>
      <c r="L247" s="1"/>
      <c r="M247" s="12"/>
    </row>
    <row r="248" thickBot="1" ht="12.75">
      <c r="A248" s="9"/>
      <c r="B248" s="50" t="s">
        <v>52</v>
      </c>
      <c r="C248" s="51"/>
      <c r="D248" s="51"/>
      <c r="E248" s="52"/>
      <c r="F248" s="51"/>
      <c r="G248" s="51"/>
      <c r="H248" s="51"/>
      <c r="I248" s="51"/>
      <c r="J248" s="51"/>
      <c r="K248" s="51"/>
      <c r="L248" s="51"/>
      <c r="M248" s="12"/>
    </row>
    <row r="249" thickTop="1" ht="12.75">
      <c r="A249" s="9"/>
      <c r="B249" s="41">
        <v>35</v>
      </c>
      <c r="C249" s="42" t="s">
        <v>238</v>
      </c>
      <c r="D249" s="42"/>
      <c r="E249" s="42" t="s">
        <v>239</v>
      </c>
      <c r="F249" s="42" t="s">
        <v>7</v>
      </c>
      <c r="G249" s="43" t="s">
        <v>113</v>
      </c>
      <c r="H249" s="53">
        <v>0.313</v>
      </c>
      <c r="I249" s="54">
        <v>0</v>
      </c>
      <c r="J249" s="55">
        <f>ROUND(H249*I249,2)</f>
        <v>0</v>
      </c>
      <c r="K249" s="56">
        <v>0.20999999999999999</v>
      </c>
      <c r="L249" s="55">
        <f>ROUND(J249*1.21,2)</f>
        <v>0</v>
      </c>
      <c r="M249" s="12"/>
      <c r="Q249" s="8">
        <f>IF(ISNUMBER(K249),IF(H249&gt;0,IF(I249&gt;0,J249,0),0),0)</f>
        <v>0</v>
      </c>
      <c r="R249" s="8">
        <f>IF(ISNUMBER(K249)=FALSE,J249,0)</f>
        <v>0</v>
      </c>
    </row>
    <row r="250" ht="12.75">
      <c r="A250" s="9"/>
      <c r="B250" s="48" t="s">
        <v>44</v>
      </c>
      <c r="C250" s="1"/>
      <c r="D250" s="1"/>
      <c r="E250" s="49" t="s">
        <v>240</v>
      </c>
      <c r="F250" s="1"/>
      <c r="G250" s="1"/>
      <c r="H250" s="1"/>
      <c r="I250" s="1"/>
      <c r="J250" s="1"/>
      <c r="K250" s="1"/>
      <c r="L250" s="1"/>
      <c r="M250" s="12"/>
    </row>
    <row r="251" ht="12.75">
      <c r="A251" s="9"/>
      <c r="B251" s="48" t="s">
        <v>46</v>
      </c>
      <c r="C251" s="1"/>
      <c r="D251" s="1"/>
      <c r="E251" s="49" t="s">
        <v>241</v>
      </c>
      <c r="F251" s="1"/>
      <c r="G251" s="1"/>
      <c r="H251" s="1"/>
      <c r="I251" s="1"/>
      <c r="J251" s="1"/>
      <c r="K251" s="1"/>
      <c r="L251" s="1"/>
      <c r="M251" s="12"/>
    </row>
    <row r="252" ht="12.75">
      <c r="A252" s="9"/>
      <c r="B252" s="48" t="s">
        <v>48</v>
      </c>
      <c r="C252" s="1"/>
      <c r="D252" s="1"/>
      <c r="E252" s="49" t="s">
        <v>242</v>
      </c>
      <c r="F252" s="1"/>
      <c r="G252" s="1"/>
      <c r="H252" s="1"/>
      <c r="I252" s="1"/>
      <c r="J252" s="1"/>
      <c r="K252" s="1"/>
      <c r="L252" s="1"/>
      <c r="M252" s="12"/>
    </row>
    <row r="253" ht="12.75">
      <c r="A253" s="9"/>
      <c r="B253" s="48" t="s">
        <v>50</v>
      </c>
      <c r="C253" s="1"/>
      <c r="D253" s="1"/>
      <c r="E253" s="49" t="s">
        <v>51</v>
      </c>
      <c r="F253" s="1"/>
      <c r="G253" s="1"/>
      <c r="H253" s="1"/>
      <c r="I253" s="1"/>
      <c r="J253" s="1"/>
      <c r="K253" s="1"/>
      <c r="L253" s="1"/>
      <c r="M253" s="12"/>
    </row>
    <row r="254" thickBot="1" ht="12.75">
      <c r="A254" s="9"/>
      <c r="B254" s="50" t="s">
        <v>52</v>
      </c>
      <c r="C254" s="51"/>
      <c r="D254" s="51"/>
      <c r="E254" s="52"/>
      <c r="F254" s="51"/>
      <c r="G254" s="51"/>
      <c r="H254" s="51"/>
      <c r="I254" s="51"/>
      <c r="J254" s="51"/>
      <c r="K254" s="51"/>
      <c r="L254" s="51"/>
      <c r="M254" s="12"/>
    </row>
    <row r="255" thickTop="1" thickBot="1" ht="25" customHeight="1">
      <c r="A255" s="9"/>
      <c r="B255" s="1"/>
      <c r="C255" s="57">
        <v>4</v>
      </c>
      <c r="D255" s="1"/>
      <c r="E255" s="57" t="s">
        <v>88</v>
      </c>
      <c r="F255" s="1"/>
      <c r="G255" s="58" t="s">
        <v>78</v>
      </c>
      <c r="H255" s="59">
        <f>J231+J237+J243+J249</f>
        <v>0</v>
      </c>
      <c r="I255" s="58" t="s">
        <v>79</v>
      </c>
      <c r="J255" s="60">
        <f>(L255-H255)</f>
        <v>0</v>
      </c>
      <c r="K255" s="58" t="s">
        <v>80</v>
      </c>
      <c r="L255" s="59">
        <f>ROUND((J231+J237+J243+J249)*1.21,2)</f>
        <v>0</v>
      </c>
      <c r="M255" s="12"/>
      <c r="Q255" s="8">
        <f>0+Q231+Q237+Q243+Q249</f>
        <v>0</v>
      </c>
      <c r="R255" s="8">
        <f>0+R231+R237+R243+R249</f>
        <v>0</v>
      </c>
      <c r="S255" s="61">
        <f>Q255*(1+J255)+R255</f>
        <v>0</v>
      </c>
    </row>
    <row r="256" thickTop="1" thickBot="1" ht="25" customHeight="1">
      <c r="A256" s="9"/>
      <c r="B256" s="62"/>
      <c r="C256" s="62"/>
      <c r="D256" s="62"/>
      <c r="E256" s="62"/>
      <c r="F256" s="62"/>
      <c r="G256" s="63" t="s">
        <v>81</v>
      </c>
      <c r="H256" s="64">
        <f>0+J231+J237+J243+J249</f>
        <v>0</v>
      </c>
      <c r="I256" s="63" t="s">
        <v>82</v>
      </c>
      <c r="J256" s="65">
        <f>0+J255</f>
        <v>0</v>
      </c>
      <c r="K256" s="63" t="s">
        <v>83</v>
      </c>
      <c r="L256" s="64">
        <f>0+L255</f>
        <v>0</v>
      </c>
      <c r="M256" s="12"/>
    </row>
    <row r="257" ht="40" customHeight="1">
      <c r="A257" s="9"/>
      <c r="B257" s="69" t="s">
        <v>243</v>
      </c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2"/>
    </row>
    <row r="258" ht="12.75">
      <c r="A258" s="9"/>
      <c r="B258" s="41">
        <v>36</v>
      </c>
      <c r="C258" s="42" t="s">
        <v>244</v>
      </c>
      <c r="D258" s="42" t="s">
        <v>7</v>
      </c>
      <c r="E258" s="42" t="s">
        <v>245</v>
      </c>
      <c r="F258" s="42" t="s">
        <v>7</v>
      </c>
      <c r="G258" s="43" t="s">
        <v>101</v>
      </c>
      <c r="H258" s="44">
        <v>261</v>
      </c>
      <c r="I258" s="45">
        <v>0</v>
      </c>
      <c r="J258" s="46">
        <f>ROUND(H258*I258,2)</f>
        <v>0</v>
      </c>
      <c r="K258" s="47">
        <v>0.20999999999999999</v>
      </c>
      <c r="L258" s="46">
        <f>ROUND(J258*1.21,2)</f>
        <v>0</v>
      </c>
      <c r="M258" s="12"/>
      <c r="Q258" s="8">
        <f>IF(ISNUMBER(K258),IF(H258&gt;0,IF(I258&gt;0,J258,0),0),0)</f>
        <v>0</v>
      </c>
      <c r="R258" s="8">
        <f>IF(ISNUMBER(K258)=FALSE,J258,0)</f>
        <v>0</v>
      </c>
    </row>
    <row r="259" ht="12.75">
      <c r="A259" s="9"/>
      <c r="B259" s="48" t="s">
        <v>44</v>
      </c>
      <c r="C259" s="1"/>
      <c r="D259" s="1"/>
      <c r="E259" s="49" t="s">
        <v>246</v>
      </c>
      <c r="F259" s="1"/>
      <c r="G259" s="1"/>
      <c r="H259" s="1"/>
      <c r="I259" s="1"/>
      <c r="J259" s="1"/>
      <c r="K259" s="1"/>
      <c r="L259" s="1"/>
      <c r="M259" s="12"/>
    </row>
    <row r="260" ht="12.75">
      <c r="A260" s="9"/>
      <c r="B260" s="48" t="s">
        <v>46</v>
      </c>
      <c r="C260" s="1"/>
      <c r="D260" s="1"/>
      <c r="E260" s="49" t="s">
        <v>247</v>
      </c>
      <c r="F260" s="1"/>
      <c r="G260" s="1"/>
      <c r="H260" s="1"/>
      <c r="I260" s="1"/>
      <c r="J260" s="1"/>
      <c r="K260" s="1"/>
      <c r="L260" s="1"/>
      <c r="M260" s="12"/>
    </row>
    <row r="261" ht="12.75">
      <c r="A261" s="9"/>
      <c r="B261" s="48" t="s">
        <v>48</v>
      </c>
      <c r="C261" s="1"/>
      <c r="D261" s="1"/>
      <c r="E261" s="49" t="s">
        <v>248</v>
      </c>
      <c r="F261" s="1"/>
      <c r="G261" s="1"/>
      <c r="H261" s="1"/>
      <c r="I261" s="1"/>
      <c r="J261" s="1"/>
      <c r="K261" s="1"/>
      <c r="L261" s="1"/>
      <c r="M261" s="12"/>
    </row>
    <row r="262" ht="12.75">
      <c r="A262" s="9"/>
      <c r="B262" s="48" t="s">
        <v>50</v>
      </c>
      <c r="C262" s="1"/>
      <c r="D262" s="1"/>
      <c r="E262" s="49" t="s">
        <v>51</v>
      </c>
      <c r="F262" s="1"/>
      <c r="G262" s="1"/>
      <c r="H262" s="1"/>
      <c r="I262" s="1"/>
      <c r="J262" s="1"/>
      <c r="K262" s="1"/>
      <c r="L262" s="1"/>
      <c r="M262" s="12"/>
    </row>
    <row r="263" thickBot="1" ht="12.75">
      <c r="A263" s="9"/>
      <c r="B263" s="50" t="s">
        <v>52</v>
      </c>
      <c r="C263" s="51"/>
      <c r="D263" s="51"/>
      <c r="E263" s="52"/>
      <c r="F263" s="51"/>
      <c r="G263" s="51"/>
      <c r="H263" s="51"/>
      <c r="I263" s="51"/>
      <c r="J263" s="51"/>
      <c r="K263" s="51"/>
      <c r="L263" s="51"/>
      <c r="M263" s="12"/>
    </row>
    <row r="264" thickTop="1" ht="12.75">
      <c r="A264" s="9"/>
      <c r="B264" s="41">
        <v>37</v>
      </c>
      <c r="C264" s="42" t="s">
        <v>249</v>
      </c>
      <c r="D264" s="42">
        <v>1</v>
      </c>
      <c r="E264" s="42" t="s">
        <v>250</v>
      </c>
      <c r="F264" s="42" t="s">
        <v>7</v>
      </c>
      <c r="G264" s="43" t="s">
        <v>101</v>
      </c>
      <c r="H264" s="53">
        <v>1.2</v>
      </c>
      <c r="I264" s="54">
        <v>0</v>
      </c>
      <c r="J264" s="55">
        <f>ROUND(H264*I264,2)</f>
        <v>0</v>
      </c>
      <c r="K264" s="56">
        <v>0.20999999999999999</v>
      </c>
      <c r="L264" s="55">
        <f>ROUND(J264*1.21,2)</f>
        <v>0</v>
      </c>
      <c r="M264" s="12"/>
      <c r="Q264" s="8">
        <f>IF(ISNUMBER(K264),IF(H264&gt;0,IF(I264&gt;0,J264,0),0),0)</f>
        <v>0</v>
      </c>
      <c r="R264" s="8">
        <f>IF(ISNUMBER(K264)=FALSE,J264,0)</f>
        <v>0</v>
      </c>
    </row>
    <row r="265" ht="12.75">
      <c r="A265" s="9"/>
      <c r="B265" s="48" t="s">
        <v>44</v>
      </c>
      <c r="C265" s="1"/>
      <c r="D265" s="1"/>
      <c r="E265" s="49" t="s">
        <v>251</v>
      </c>
      <c r="F265" s="1"/>
      <c r="G265" s="1"/>
      <c r="H265" s="1"/>
      <c r="I265" s="1"/>
      <c r="J265" s="1"/>
      <c r="K265" s="1"/>
      <c r="L265" s="1"/>
      <c r="M265" s="12"/>
    </row>
    <row r="266" ht="12.75">
      <c r="A266" s="9"/>
      <c r="B266" s="48" t="s">
        <v>46</v>
      </c>
      <c r="C266" s="1"/>
      <c r="D266" s="1"/>
      <c r="E266" s="49" t="s">
        <v>252</v>
      </c>
      <c r="F266" s="1"/>
      <c r="G266" s="1"/>
      <c r="H266" s="1"/>
      <c r="I266" s="1"/>
      <c r="J266" s="1"/>
      <c r="K266" s="1"/>
      <c r="L266" s="1"/>
      <c r="M266" s="12"/>
    </row>
    <row r="267" ht="12.75">
      <c r="A267" s="9"/>
      <c r="B267" s="48" t="s">
        <v>48</v>
      </c>
      <c r="C267" s="1"/>
      <c r="D267" s="1"/>
      <c r="E267" s="49" t="s">
        <v>253</v>
      </c>
      <c r="F267" s="1"/>
      <c r="G267" s="1"/>
      <c r="H267" s="1"/>
      <c r="I267" s="1"/>
      <c r="J267" s="1"/>
      <c r="K267" s="1"/>
      <c r="L267" s="1"/>
      <c r="M267" s="12"/>
    </row>
    <row r="268" ht="12.75">
      <c r="A268" s="9"/>
      <c r="B268" s="48" t="s">
        <v>50</v>
      </c>
      <c r="C268" s="1"/>
      <c r="D268" s="1"/>
      <c r="E268" s="49" t="s">
        <v>51</v>
      </c>
      <c r="F268" s="1"/>
      <c r="G268" s="1"/>
      <c r="H268" s="1"/>
      <c r="I268" s="1"/>
      <c r="J268" s="1"/>
      <c r="K268" s="1"/>
      <c r="L268" s="1"/>
      <c r="M268" s="12"/>
    </row>
    <row r="269" thickBot="1" ht="12.75">
      <c r="A269" s="9"/>
      <c r="B269" s="50" t="s">
        <v>52</v>
      </c>
      <c r="C269" s="51"/>
      <c r="D269" s="51"/>
      <c r="E269" s="52"/>
      <c r="F269" s="51"/>
      <c r="G269" s="51"/>
      <c r="H269" s="51"/>
      <c r="I269" s="51"/>
      <c r="J269" s="51"/>
      <c r="K269" s="51"/>
      <c r="L269" s="51"/>
      <c r="M269" s="12"/>
    </row>
    <row r="270" thickTop="1" ht="12.75">
      <c r="A270" s="9"/>
      <c r="B270" s="41">
        <v>38</v>
      </c>
      <c r="C270" s="42" t="s">
        <v>249</v>
      </c>
      <c r="D270" s="42">
        <v>2</v>
      </c>
      <c r="E270" s="42" t="s">
        <v>250</v>
      </c>
      <c r="F270" s="42" t="s">
        <v>7</v>
      </c>
      <c r="G270" s="43" t="s">
        <v>101</v>
      </c>
      <c r="H270" s="53">
        <v>12.24</v>
      </c>
      <c r="I270" s="54">
        <v>0</v>
      </c>
      <c r="J270" s="55">
        <f>ROUND(H270*I270,2)</f>
        <v>0</v>
      </c>
      <c r="K270" s="56">
        <v>0.20999999999999999</v>
      </c>
      <c r="L270" s="55">
        <f>ROUND(J270*1.21,2)</f>
        <v>0</v>
      </c>
      <c r="M270" s="12"/>
      <c r="Q270" s="8">
        <f>IF(ISNUMBER(K270),IF(H270&gt;0,IF(I270&gt;0,J270,0),0),0)</f>
        <v>0</v>
      </c>
      <c r="R270" s="8">
        <f>IF(ISNUMBER(K270)=FALSE,J270,0)</f>
        <v>0</v>
      </c>
    </row>
    <row r="271" ht="12.75">
      <c r="A271" s="9"/>
      <c r="B271" s="48" t="s">
        <v>44</v>
      </c>
      <c r="C271" s="1"/>
      <c r="D271" s="1"/>
      <c r="E271" s="49" t="s">
        <v>254</v>
      </c>
      <c r="F271" s="1"/>
      <c r="G271" s="1"/>
      <c r="H271" s="1"/>
      <c r="I271" s="1"/>
      <c r="J271" s="1"/>
      <c r="K271" s="1"/>
      <c r="L271" s="1"/>
      <c r="M271" s="12"/>
    </row>
    <row r="272" ht="12.75">
      <c r="A272" s="9"/>
      <c r="B272" s="48" t="s">
        <v>46</v>
      </c>
      <c r="C272" s="1"/>
      <c r="D272" s="1"/>
      <c r="E272" s="49" t="s">
        <v>255</v>
      </c>
      <c r="F272" s="1"/>
      <c r="G272" s="1"/>
      <c r="H272" s="1"/>
      <c r="I272" s="1"/>
      <c r="J272" s="1"/>
      <c r="K272" s="1"/>
      <c r="L272" s="1"/>
      <c r="M272" s="12"/>
    </row>
    <row r="273" ht="12.75">
      <c r="A273" s="9"/>
      <c r="B273" s="48" t="s">
        <v>48</v>
      </c>
      <c r="C273" s="1"/>
      <c r="D273" s="1"/>
      <c r="E273" s="49" t="s">
        <v>253</v>
      </c>
      <c r="F273" s="1"/>
      <c r="G273" s="1"/>
      <c r="H273" s="1"/>
      <c r="I273" s="1"/>
      <c r="J273" s="1"/>
      <c r="K273" s="1"/>
      <c r="L273" s="1"/>
      <c r="M273" s="12"/>
    </row>
    <row r="274" ht="12.75">
      <c r="A274" s="9"/>
      <c r="B274" s="48" t="s">
        <v>50</v>
      </c>
      <c r="C274" s="1"/>
      <c r="D274" s="1"/>
      <c r="E274" s="49" t="s">
        <v>51</v>
      </c>
      <c r="F274" s="1"/>
      <c r="G274" s="1"/>
      <c r="H274" s="1"/>
      <c r="I274" s="1"/>
      <c r="J274" s="1"/>
      <c r="K274" s="1"/>
      <c r="L274" s="1"/>
      <c r="M274" s="12"/>
    </row>
    <row r="275" thickBot="1" ht="12.75">
      <c r="A275" s="9"/>
      <c r="B275" s="50" t="s">
        <v>52</v>
      </c>
      <c r="C275" s="51"/>
      <c r="D275" s="51"/>
      <c r="E275" s="52"/>
      <c r="F275" s="51"/>
      <c r="G275" s="51"/>
      <c r="H275" s="51"/>
      <c r="I275" s="51"/>
      <c r="J275" s="51"/>
      <c r="K275" s="51"/>
      <c r="L275" s="51"/>
      <c r="M275" s="12"/>
    </row>
    <row r="276" thickTop="1" ht="12.75">
      <c r="A276" s="9"/>
      <c r="B276" s="41">
        <v>39</v>
      </c>
      <c r="C276" s="42" t="s">
        <v>249</v>
      </c>
      <c r="D276" s="42">
        <v>3</v>
      </c>
      <c r="E276" s="42" t="s">
        <v>250</v>
      </c>
      <c r="F276" s="42" t="s">
        <v>7</v>
      </c>
      <c r="G276" s="43" t="s">
        <v>101</v>
      </c>
      <c r="H276" s="53">
        <v>39.490000000000002</v>
      </c>
      <c r="I276" s="54">
        <v>0</v>
      </c>
      <c r="J276" s="55">
        <f>ROUND(H276*I276,2)</f>
        <v>0</v>
      </c>
      <c r="K276" s="56">
        <v>0.20999999999999999</v>
      </c>
      <c r="L276" s="55">
        <f>ROUND(J276*1.21,2)</f>
        <v>0</v>
      </c>
      <c r="M276" s="12"/>
      <c r="Q276" s="8">
        <f>IF(ISNUMBER(K276),IF(H276&gt;0,IF(I276&gt;0,J276,0),0),0)</f>
        <v>0</v>
      </c>
      <c r="R276" s="8">
        <f>IF(ISNUMBER(K276)=FALSE,J276,0)</f>
        <v>0</v>
      </c>
    </row>
    <row r="277" ht="12.75">
      <c r="A277" s="9"/>
      <c r="B277" s="48" t="s">
        <v>44</v>
      </c>
      <c r="C277" s="1"/>
      <c r="D277" s="1"/>
      <c r="E277" s="49" t="s">
        <v>256</v>
      </c>
      <c r="F277" s="1"/>
      <c r="G277" s="1"/>
      <c r="H277" s="1"/>
      <c r="I277" s="1"/>
      <c r="J277" s="1"/>
      <c r="K277" s="1"/>
      <c r="L277" s="1"/>
      <c r="M277" s="12"/>
    </row>
    <row r="278" ht="12.75">
      <c r="A278" s="9"/>
      <c r="B278" s="48" t="s">
        <v>46</v>
      </c>
      <c r="C278" s="1"/>
      <c r="D278" s="1"/>
      <c r="E278" s="49" t="s">
        <v>257</v>
      </c>
      <c r="F278" s="1"/>
      <c r="G278" s="1"/>
      <c r="H278" s="1"/>
      <c r="I278" s="1"/>
      <c r="J278" s="1"/>
      <c r="K278" s="1"/>
      <c r="L278" s="1"/>
      <c r="M278" s="12"/>
    </row>
    <row r="279" ht="12.75">
      <c r="A279" s="9"/>
      <c r="B279" s="48" t="s">
        <v>48</v>
      </c>
      <c r="C279" s="1"/>
      <c r="D279" s="1"/>
      <c r="E279" s="49" t="s">
        <v>253</v>
      </c>
      <c r="F279" s="1"/>
      <c r="G279" s="1"/>
      <c r="H279" s="1"/>
      <c r="I279" s="1"/>
      <c r="J279" s="1"/>
      <c r="K279" s="1"/>
      <c r="L279" s="1"/>
      <c r="M279" s="12"/>
    </row>
    <row r="280" ht="12.75">
      <c r="A280" s="9"/>
      <c r="B280" s="48" t="s">
        <v>50</v>
      </c>
      <c r="C280" s="1"/>
      <c r="D280" s="1"/>
      <c r="E280" s="49" t="s">
        <v>51</v>
      </c>
      <c r="F280" s="1"/>
      <c r="G280" s="1"/>
      <c r="H280" s="1"/>
      <c r="I280" s="1"/>
      <c r="J280" s="1"/>
      <c r="K280" s="1"/>
      <c r="L280" s="1"/>
      <c r="M280" s="12"/>
    </row>
    <row r="281" thickBot="1" ht="12.75">
      <c r="A281" s="9"/>
      <c r="B281" s="50" t="s">
        <v>52</v>
      </c>
      <c r="C281" s="51"/>
      <c r="D281" s="51"/>
      <c r="E281" s="52"/>
      <c r="F281" s="51"/>
      <c r="G281" s="51"/>
      <c r="H281" s="51"/>
      <c r="I281" s="51"/>
      <c r="J281" s="51"/>
      <c r="K281" s="51"/>
      <c r="L281" s="51"/>
      <c r="M281" s="12"/>
    </row>
    <row r="282" thickTop="1" ht="12.75">
      <c r="A282" s="9"/>
      <c r="B282" s="41">
        <v>40</v>
      </c>
      <c r="C282" s="42" t="s">
        <v>249</v>
      </c>
      <c r="D282" s="42">
        <v>4</v>
      </c>
      <c r="E282" s="42" t="s">
        <v>250</v>
      </c>
      <c r="F282" s="42" t="s">
        <v>7</v>
      </c>
      <c r="G282" s="43" t="s">
        <v>101</v>
      </c>
      <c r="H282" s="53">
        <v>0.71999999999999997</v>
      </c>
      <c r="I282" s="54">
        <v>0</v>
      </c>
      <c r="J282" s="55">
        <f>ROUND(H282*I282,2)</f>
        <v>0</v>
      </c>
      <c r="K282" s="56">
        <v>0.20999999999999999</v>
      </c>
      <c r="L282" s="55">
        <f>ROUND(J282*1.21,2)</f>
        <v>0</v>
      </c>
      <c r="M282" s="12"/>
      <c r="Q282" s="8">
        <f>IF(ISNUMBER(K282),IF(H282&gt;0,IF(I282&gt;0,J282,0),0),0)</f>
        <v>0</v>
      </c>
      <c r="R282" s="8">
        <f>IF(ISNUMBER(K282)=FALSE,J282,0)</f>
        <v>0</v>
      </c>
    </row>
    <row r="283" ht="12.75">
      <c r="A283" s="9"/>
      <c r="B283" s="48" t="s">
        <v>44</v>
      </c>
      <c r="C283" s="1"/>
      <c r="D283" s="1"/>
      <c r="E283" s="49" t="s">
        <v>258</v>
      </c>
      <c r="F283" s="1"/>
      <c r="G283" s="1"/>
      <c r="H283" s="1"/>
      <c r="I283" s="1"/>
      <c r="J283" s="1"/>
      <c r="K283" s="1"/>
      <c r="L283" s="1"/>
      <c r="M283" s="12"/>
    </row>
    <row r="284" ht="12.75">
      <c r="A284" s="9"/>
      <c r="B284" s="48" t="s">
        <v>46</v>
      </c>
      <c r="C284" s="1"/>
      <c r="D284" s="1"/>
      <c r="E284" s="49" t="s">
        <v>259</v>
      </c>
      <c r="F284" s="1"/>
      <c r="G284" s="1"/>
      <c r="H284" s="1"/>
      <c r="I284" s="1"/>
      <c r="J284" s="1"/>
      <c r="K284" s="1"/>
      <c r="L284" s="1"/>
      <c r="M284" s="12"/>
    </row>
    <row r="285" ht="12.75">
      <c r="A285" s="9"/>
      <c r="B285" s="48" t="s">
        <v>48</v>
      </c>
      <c r="C285" s="1"/>
      <c r="D285" s="1"/>
      <c r="E285" s="49" t="s">
        <v>253</v>
      </c>
      <c r="F285" s="1"/>
      <c r="G285" s="1"/>
      <c r="H285" s="1"/>
      <c r="I285" s="1"/>
      <c r="J285" s="1"/>
      <c r="K285" s="1"/>
      <c r="L285" s="1"/>
      <c r="M285" s="12"/>
    </row>
    <row r="286" ht="12.75">
      <c r="A286" s="9"/>
      <c r="B286" s="48" t="s">
        <v>50</v>
      </c>
      <c r="C286" s="1"/>
      <c r="D286" s="1"/>
      <c r="E286" s="49" t="s">
        <v>51</v>
      </c>
      <c r="F286" s="1"/>
      <c r="G286" s="1"/>
      <c r="H286" s="1"/>
      <c r="I286" s="1"/>
      <c r="J286" s="1"/>
      <c r="K286" s="1"/>
      <c r="L286" s="1"/>
      <c r="M286" s="12"/>
    </row>
    <row r="287" thickBot="1" ht="12.75">
      <c r="A287" s="9"/>
      <c r="B287" s="50" t="s">
        <v>52</v>
      </c>
      <c r="C287" s="51"/>
      <c r="D287" s="51"/>
      <c r="E287" s="52"/>
      <c r="F287" s="51"/>
      <c r="G287" s="51"/>
      <c r="H287" s="51"/>
      <c r="I287" s="51"/>
      <c r="J287" s="51"/>
      <c r="K287" s="51"/>
      <c r="L287" s="51"/>
      <c r="M287" s="12"/>
    </row>
    <row r="288" thickTop="1" thickBot="1" ht="25" customHeight="1">
      <c r="A288" s="9"/>
      <c r="B288" s="1"/>
      <c r="C288" s="57">
        <v>7</v>
      </c>
      <c r="D288" s="1"/>
      <c r="E288" s="57" t="s">
        <v>89</v>
      </c>
      <c r="F288" s="1"/>
      <c r="G288" s="58" t="s">
        <v>78</v>
      </c>
      <c r="H288" s="59">
        <f>J258+J264+J270+J276+J282</f>
        <v>0</v>
      </c>
      <c r="I288" s="58" t="s">
        <v>79</v>
      </c>
      <c r="J288" s="60">
        <f>(L288-H288)</f>
        <v>0</v>
      </c>
      <c r="K288" s="58" t="s">
        <v>80</v>
      </c>
      <c r="L288" s="59">
        <f>ROUND((J258+J264+J270+J276+J282)*1.21,2)</f>
        <v>0</v>
      </c>
      <c r="M288" s="12"/>
      <c r="Q288" s="8">
        <f>0+Q258+Q264+Q270+Q276+Q282</f>
        <v>0</v>
      </c>
      <c r="R288" s="8">
        <f>0+R258+R264+R270+R276+R282</f>
        <v>0</v>
      </c>
      <c r="S288" s="61">
        <f>Q288*(1+J288)+R288</f>
        <v>0</v>
      </c>
    </row>
    <row r="289" thickTop="1" thickBot="1" ht="25" customHeight="1">
      <c r="A289" s="9"/>
      <c r="B289" s="62"/>
      <c r="C289" s="62"/>
      <c r="D289" s="62"/>
      <c r="E289" s="62"/>
      <c r="F289" s="62"/>
      <c r="G289" s="63" t="s">
        <v>81</v>
      </c>
      <c r="H289" s="64">
        <f>0+J258+J264+J270+J276+J282</f>
        <v>0</v>
      </c>
      <c r="I289" s="63" t="s">
        <v>82</v>
      </c>
      <c r="J289" s="65">
        <f>0+J288</f>
        <v>0</v>
      </c>
      <c r="K289" s="63" t="s">
        <v>83</v>
      </c>
      <c r="L289" s="64">
        <f>0+L288</f>
        <v>0</v>
      </c>
      <c r="M289" s="12"/>
    </row>
    <row r="290" ht="40" customHeight="1">
      <c r="A290" s="9"/>
      <c r="B290" s="69" t="s">
        <v>260</v>
      </c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2"/>
    </row>
    <row r="291" ht="12.75">
      <c r="A291" s="9"/>
      <c r="B291" s="41">
        <v>41</v>
      </c>
      <c r="C291" s="42" t="s">
        <v>261</v>
      </c>
      <c r="D291" s="42"/>
      <c r="E291" s="42" t="s">
        <v>262</v>
      </c>
      <c r="F291" s="42" t="s">
        <v>7</v>
      </c>
      <c r="G291" s="43" t="s">
        <v>131</v>
      </c>
      <c r="H291" s="44">
        <v>11.5</v>
      </c>
      <c r="I291" s="45">
        <v>0</v>
      </c>
      <c r="J291" s="46">
        <f>ROUND(H291*I291,2)</f>
        <v>0</v>
      </c>
      <c r="K291" s="47">
        <v>0.20999999999999999</v>
      </c>
      <c r="L291" s="46">
        <f>ROUND(J291*1.21,2)</f>
        <v>0</v>
      </c>
      <c r="M291" s="12"/>
      <c r="Q291" s="8">
        <f>IF(ISNUMBER(K291),IF(H291&gt;0,IF(I291&gt;0,J291,0),0),0)</f>
        <v>0</v>
      </c>
      <c r="R291" s="8">
        <f>IF(ISNUMBER(K291)=FALSE,J291,0)</f>
        <v>0</v>
      </c>
    </row>
    <row r="292" ht="12.75">
      <c r="A292" s="9"/>
      <c r="B292" s="48" t="s">
        <v>44</v>
      </c>
      <c r="C292" s="1"/>
      <c r="D292" s="1"/>
      <c r="E292" s="49" t="s">
        <v>263</v>
      </c>
      <c r="F292" s="1"/>
      <c r="G292" s="1"/>
      <c r="H292" s="1"/>
      <c r="I292" s="1"/>
      <c r="J292" s="1"/>
      <c r="K292" s="1"/>
      <c r="L292" s="1"/>
      <c r="M292" s="12"/>
    </row>
    <row r="293" ht="12.75">
      <c r="A293" s="9"/>
      <c r="B293" s="48" t="s">
        <v>46</v>
      </c>
      <c r="C293" s="1"/>
      <c r="D293" s="1"/>
      <c r="E293" s="49" t="s">
        <v>133</v>
      </c>
      <c r="F293" s="1"/>
      <c r="G293" s="1"/>
      <c r="H293" s="1"/>
      <c r="I293" s="1"/>
      <c r="J293" s="1"/>
      <c r="K293" s="1"/>
      <c r="L293" s="1"/>
      <c r="M293" s="12"/>
    </row>
    <row r="294" ht="12.75">
      <c r="A294" s="9"/>
      <c r="B294" s="48" t="s">
        <v>48</v>
      </c>
      <c r="C294" s="1"/>
      <c r="D294" s="1"/>
      <c r="E294" s="49" t="s">
        <v>264</v>
      </c>
      <c r="F294" s="1"/>
      <c r="G294" s="1"/>
      <c r="H294" s="1"/>
      <c r="I294" s="1"/>
      <c r="J294" s="1"/>
      <c r="K294" s="1"/>
      <c r="L294" s="1"/>
      <c r="M294" s="12"/>
    </row>
    <row r="295" ht="12.75">
      <c r="A295" s="9"/>
      <c r="B295" s="48" t="s">
        <v>50</v>
      </c>
      <c r="C295" s="1"/>
      <c r="D295" s="1"/>
      <c r="E295" s="49" t="s">
        <v>51</v>
      </c>
      <c r="F295" s="1"/>
      <c r="G295" s="1"/>
      <c r="H295" s="1"/>
      <c r="I295" s="1"/>
      <c r="J295" s="1"/>
      <c r="K295" s="1"/>
      <c r="L295" s="1"/>
      <c r="M295" s="12"/>
    </row>
    <row r="296" thickBot="1" ht="12.75">
      <c r="A296" s="9"/>
      <c r="B296" s="50" t="s">
        <v>52</v>
      </c>
      <c r="C296" s="51"/>
      <c r="D296" s="51"/>
      <c r="E296" s="52"/>
      <c r="F296" s="51"/>
      <c r="G296" s="51"/>
      <c r="H296" s="51"/>
      <c r="I296" s="51"/>
      <c r="J296" s="51"/>
      <c r="K296" s="51"/>
      <c r="L296" s="51"/>
      <c r="M296" s="12"/>
    </row>
    <row r="297" thickTop="1" ht="12.75">
      <c r="A297" s="9"/>
      <c r="B297" s="41">
        <v>42</v>
      </c>
      <c r="C297" s="42" t="s">
        <v>265</v>
      </c>
      <c r="D297" s="42" t="s">
        <v>7</v>
      </c>
      <c r="E297" s="42" t="s">
        <v>266</v>
      </c>
      <c r="F297" s="42" t="s">
        <v>7</v>
      </c>
      <c r="G297" s="43" t="s">
        <v>131</v>
      </c>
      <c r="H297" s="53">
        <v>185</v>
      </c>
      <c r="I297" s="54">
        <v>0</v>
      </c>
      <c r="J297" s="55">
        <f>ROUND(H297*I297,2)</f>
        <v>0</v>
      </c>
      <c r="K297" s="56">
        <v>0.20999999999999999</v>
      </c>
      <c r="L297" s="55">
        <f>ROUND(J297*1.21,2)</f>
        <v>0</v>
      </c>
      <c r="M297" s="12"/>
      <c r="Q297" s="8">
        <f>IF(ISNUMBER(K297),IF(H297&gt;0,IF(I297&gt;0,J297,0),0),0)</f>
        <v>0</v>
      </c>
      <c r="R297" s="8">
        <f>IF(ISNUMBER(K297)=FALSE,J297,0)</f>
        <v>0</v>
      </c>
    </row>
    <row r="298" ht="12.75">
      <c r="A298" s="9"/>
      <c r="B298" s="48" t="s">
        <v>44</v>
      </c>
      <c r="C298" s="1"/>
      <c r="D298" s="1"/>
      <c r="E298" s="49" t="s">
        <v>267</v>
      </c>
      <c r="F298" s="1"/>
      <c r="G298" s="1"/>
      <c r="H298" s="1"/>
      <c r="I298" s="1"/>
      <c r="J298" s="1"/>
      <c r="K298" s="1"/>
      <c r="L298" s="1"/>
      <c r="M298" s="12"/>
    </row>
    <row r="299" ht="12.75">
      <c r="A299" s="9"/>
      <c r="B299" s="48" t="s">
        <v>46</v>
      </c>
      <c r="C299" s="1"/>
      <c r="D299" s="1"/>
      <c r="E299" s="49" t="s">
        <v>268</v>
      </c>
      <c r="F299" s="1"/>
      <c r="G299" s="1"/>
      <c r="H299" s="1"/>
      <c r="I299" s="1"/>
      <c r="J299" s="1"/>
      <c r="K299" s="1"/>
      <c r="L299" s="1"/>
      <c r="M299" s="12"/>
    </row>
    <row r="300" ht="12.75">
      <c r="A300" s="9"/>
      <c r="B300" s="48" t="s">
        <v>48</v>
      </c>
      <c r="C300" s="1"/>
      <c r="D300" s="1"/>
      <c r="E300" s="49" t="s">
        <v>264</v>
      </c>
      <c r="F300" s="1"/>
      <c r="G300" s="1"/>
      <c r="H300" s="1"/>
      <c r="I300" s="1"/>
      <c r="J300" s="1"/>
      <c r="K300" s="1"/>
      <c r="L300" s="1"/>
      <c r="M300" s="12"/>
    </row>
    <row r="301" ht="12.75">
      <c r="A301" s="9"/>
      <c r="B301" s="48" t="s">
        <v>50</v>
      </c>
      <c r="C301" s="1"/>
      <c r="D301" s="1"/>
      <c r="E301" s="49" t="s">
        <v>51</v>
      </c>
      <c r="F301" s="1"/>
      <c r="G301" s="1"/>
      <c r="H301" s="1"/>
      <c r="I301" s="1"/>
      <c r="J301" s="1"/>
      <c r="K301" s="1"/>
      <c r="L301" s="1"/>
      <c r="M301" s="12"/>
    </row>
    <row r="302" thickBot="1" ht="12.75">
      <c r="A302" s="9"/>
      <c r="B302" s="50" t="s">
        <v>52</v>
      </c>
      <c r="C302" s="51"/>
      <c r="D302" s="51"/>
      <c r="E302" s="52"/>
      <c r="F302" s="51"/>
      <c r="G302" s="51"/>
      <c r="H302" s="51"/>
      <c r="I302" s="51"/>
      <c r="J302" s="51"/>
      <c r="K302" s="51"/>
      <c r="L302" s="51"/>
      <c r="M302" s="12"/>
    </row>
    <row r="303" thickTop="1" ht="12.75">
      <c r="A303" s="9"/>
      <c r="B303" s="41">
        <v>43</v>
      </c>
      <c r="C303" s="42" t="s">
        <v>269</v>
      </c>
      <c r="D303" s="42" t="s">
        <v>7</v>
      </c>
      <c r="E303" s="42" t="s">
        <v>270</v>
      </c>
      <c r="F303" s="42" t="s">
        <v>7</v>
      </c>
      <c r="G303" s="43" t="s">
        <v>107</v>
      </c>
      <c r="H303" s="53">
        <v>2</v>
      </c>
      <c r="I303" s="54">
        <v>0</v>
      </c>
      <c r="J303" s="55">
        <f>ROUND(H303*I303,2)</f>
        <v>0</v>
      </c>
      <c r="K303" s="56">
        <v>0.20999999999999999</v>
      </c>
      <c r="L303" s="55">
        <f>ROUND(J303*1.21,2)</f>
        <v>0</v>
      </c>
      <c r="M303" s="12"/>
      <c r="Q303" s="8">
        <f>IF(ISNUMBER(K303),IF(H303&gt;0,IF(I303&gt;0,J303,0),0),0)</f>
        <v>0</v>
      </c>
      <c r="R303" s="8">
        <f>IF(ISNUMBER(K303)=FALSE,J303,0)</f>
        <v>0</v>
      </c>
    </row>
    <row r="304" ht="12.75">
      <c r="A304" s="9"/>
      <c r="B304" s="48" t="s">
        <v>44</v>
      </c>
      <c r="C304" s="1"/>
      <c r="D304" s="1"/>
      <c r="E304" s="49" t="s">
        <v>271</v>
      </c>
      <c r="F304" s="1"/>
      <c r="G304" s="1"/>
      <c r="H304" s="1"/>
      <c r="I304" s="1"/>
      <c r="J304" s="1"/>
      <c r="K304" s="1"/>
      <c r="L304" s="1"/>
      <c r="M304" s="12"/>
    </row>
    <row r="305" ht="12.75">
      <c r="A305" s="9"/>
      <c r="B305" s="48" t="s">
        <v>46</v>
      </c>
      <c r="C305" s="1"/>
      <c r="D305" s="1"/>
      <c r="E305" s="49" t="s">
        <v>109</v>
      </c>
      <c r="F305" s="1"/>
      <c r="G305" s="1"/>
      <c r="H305" s="1"/>
      <c r="I305" s="1"/>
      <c r="J305" s="1"/>
      <c r="K305" s="1"/>
      <c r="L305" s="1"/>
      <c r="M305" s="12"/>
    </row>
    <row r="306" ht="12.75">
      <c r="A306" s="9"/>
      <c r="B306" s="48" t="s">
        <v>48</v>
      </c>
      <c r="C306" s="1"/>
      <c r="D306" s="1"/>
      <c r="E306" s="49" t="s">
        <v>272</v>
      </c>
      <c r="F306" s="1"/>
      <c r="G306" s="1"/>
      <c r="H306" s="1"/>
      <c r="I306" s="1"/>
      <c r="J306" s="1"/>
      <c r="K306" s="1"/>
      <c r="L306" s="1"/>
      <c r="M306" s="12"/>
    </row>
    <row r="307" ht="12.75">
      <c r="A307" s="9"/>
      <c r="B307" s="48" t="s">
        <v>50</v>
      </c>
      <c r="C307" s="1"/>
      <c r="D307" s="1"/>
      <c r="E307" s="49" t="s">
        <v>51</v>
      </c>
      <c r="F307" s="1"/>
      <c r="G307" s="1"/>
      <c r="H307" s="1"/>
      <c r="I307" s="1"/>
      <c r="J307" s="1"/>
      <c r="K307" s="1"/>
      <c r="L307" s="1"/>
      <c r="M307" s="12"/>
    </row>
    <row r="308" thickBot="1" ht="12.75">
      <c r="A308" s="9"/>
      <c r="B308" s="50" t="s">
        <v>52</v>
      </c>
      <c r="C308" s="51"/>
      <c r="D308" s="51"/>
      <c r="E308" s="52"/>
      <c r="F308" s="51"/>
      <c r="G308" s="51"/>
      <c r="H308" s="51"/>
      <c r="I308" s="51"/>
      <c r="J308" s="51"/>
      <c r="K308" s="51"/>
      <c r="L308" s="51"/>
      <c r="M308" s="12"/>
    </row>
    <row r="309" thickTop="1" ht="12.75">
      <c r="A309" s="9"/>
      <c r="B309" s="41">
        <v>44</v>
      </c>
      <c r="C309" s="42" t="s">
        <v>273</v>
      </c>
      <c r="D309" s="42"/>
      <c r="E309" s="42" t="s">
        <v>274</v>
      </c>
      <c r="F309" s="42" t="s">
        <v>7</v>
      </c>
      <c r="G309" s="43" t="s">
        <v>107</v>
      </c>
      <c r="H309" s="53">
        <v>1</v>
      </c>
      <c r="I309" s="54">
        <v>0</v>
      </c>
      <c r="J309" s="55">
        <f>ROUND(H309*I309,2)</f>
        <v>0</v>
      </c>
      <c r="K309" s="56">
        <v>0.20999999999999999</v>
      </c>
      <c r="L309" s="55">
        <f>ROUND(J309*1.21,2)</f>
        <v>0</v>
      </c>
      <c r="M309" s="12"/>
      <c r="Q309" s="8">
        <f>IF(ISNUMBER(K309),IF(H309&gt;0,IF(I309&gt;0,J309,0),0),0)</f>
        <v>0</v>
      </c>
      <c r="R309" s="8">
        <f>IF(ISNUMBER(K309)=FALSE,J309,0)</f>
        <v>0</v>
      </c>
    </row>
    <row r="310" ht="12.75">
      <c r="A310" s="9"/>
      <c r="B310" s="48" t="s">
        <v>44</v>
      </c>
      <c r="C310" s="1"/>
      <c r="D310" s="1"/>
      <c r="E310" s="49" t="s">
        <v>275</v>
      </c>
      <c r="F310" s="1"/>
      <c r="G310" s="1"/>
      <c r="H310" s="1"/>
      <c r="I310" s="1"/>
      <c r="J310" s="1"/>
      <c r="K310" s="1"/>
      <c r="L310" s="1"/>
      <c r="M310" s="12"/>
    </row>
    <row r="311" ht="12.75">
      <c r="A311" s="9"/>
      <c r="B311" s="48" t="s">
        <v>46</v>
      </c>
      <c r="C311" s="1"/>
      <c r="D311" s="1"/>
      <c r="E311" s="49" t="s">
        <v>47</v>
      </c>
      <c r="F311" s="1"/>
      <c r="G311" s="1"/>
      <c r="H311" s="1"/>
      <c r="I311" s="1"/>
      <c r="J311" s="1"/>
      <c r="K311" s="1"/>
      <c r="L311" s="1"/>
      <c r="M311" s="12"/>
    </row>
    <row r="312" ht="12.75">
      <c r="A312" s="9"/>
      <c r="B312" s="48" t="s">
        <v>48</v>
      </c>
      <c r="C312" s="1"/>
      <c r="D312" s="1"/>
      <c r="E312" s="49" t="s">
        <v>276</v>
      </c>
      <c r="F312" s="1"/>
      <c r="G312" s="1"/>
      <c r="H312" s="1"/>
      <c r="I312" s="1"/>
      <c r="J312" s="1"/>
      <c r="K312" s="1"/>
      <c r="L312" s="1"/>
      <c r="M312" s="12"/>
    </row>
    <row r="313" ht="12.75">
      <c r="A313" s="9"/>
      <c r="B313" s="48" t="s">
        <v>50</v>
      </c>
      <c r="C313" s="1"/>
      <c r="D313" s="1"/>
      <c r="E313" s="49" t="s">
        <v>51</v>
      </c>
      <c r="F313" s="1"/>
      <c r="G313" s="1"/>
      <c r="H313" s="1"/>
      <c r="I313" s="1"/>
      <c r="J313" s="1"/>
      <c r="K313" s="1"/>
      <c r="L313" s="1"/>
      <c r="M313" s="12"/>
    </row>
    <row r="314" thickBot="1" ht="12.75">
      <c r="A314" s="9"/>
      <c r="B314" s="50" t="s">
        <v>52</v>
      </c>
      <c r="C314" s="51"/>
      <c r="D314" s="51"/>
      <c r="E314" s="52"/>
      <c r="F314" s="51"/>
      <c r="G314" s="51"/>
      <c r="H314" s="51"/>
      <c r="I314" s="51"/>
      <c r="J314" s="51"/>
      <c r="K314" s="51"/>
      <c r="L314" s="51"/>
      <c r="M314" s="12"/>
    </row>
    <row r="315" thickTop="1" thickBot="1" ht="25" customHeight="1">
      <c r="A315" s="9"/>
      <c r="B315" s="1"/>
      <c r="C315" s="57">
        <v>8</v>
      </c>
      <c r="D315" s="1"/>
      <c r="E315" s="57" t="s">
        <v>90</v>
      </c>
      <c r="F315" s="1"/>
      <c r="G315" s="58" t="s">
        <v>78</v>
      </c>
      <c r="H315" s="59">
        <f>J291+J297+J303+J309</f>
        <v>0</v>
      </c>
      <c r="I315" s="58" t="s">
        <v>79</v>
      </c>
      <c r="J315" s="60">
        <f>(L315-H315)</f>
        <v>0</v>
      </c>
      <c r="K315" s="58" t="s">
        <v>80</v>
      </c>
      <c r="L315" s="59">
        <f>ROUND((J291+J297+J303+J309)*1.21,2)</f>
        <v>0</v>
      </c>
      <c r="M315" s="12"/>
      <c r="Q315" s="8">
        <f>0+Q291+Q297+Q303+Q309</f>
        <v>0</v>
      </c>
      <c r="R315" s="8">
        <f>0+R291+R297+R303+R309</f>
        <v>0</v>
      </c>
      <c r="S315" s="61">
        <f>Q315*(1+J315)+R315</f>
        <v>0</v>
      </c>
    </row>
    <row r="316" thickTop="1" thickBot="1" ht="25" customHeight="1">
      <c r="A316" s="9"/>
      <c r="B316" s="62"/>
      <c r="C316" s="62"/>
      <c r="D316" s="62"/>
      <c r="E316" s="62"/>
      <c r="F316" s="62"/>
      <c r="G316" s="63" t="s">
        <v>81</v>
      </c>
      <c r="H316" s="64">
        <f>0+J291+J297+J303+J309</f>
        <v>0</v>
      </c>
      <c r="I316" s="63" t="s">
        <v>82</v>
      </c>
      <c r="J316" s="65">
        <f>0+J315</f>
        <v>0</v>
      </c>
      <c r="K316" s="63" t="s">
        <v>83</v>
      </c>
      <c r="L316" s="64">
        <f>0+L315</f>
        <v>0</v>
      </c>
      <c r="M316" s="12"/>
    </row>
    <row r="317" ht="40" customHeight="1">
      <c r="A317" s="9"/>
      <c r="B317" s="69" t="s">
        <v>277</v>
      </c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2"/>
    </row>
    <row r="318" ht="12.75">
      <c r="A318" s="9"/>
      <c r="B318" s="41">
        <v>45</v>
      </c>
      <c r="C318" s="42" t="s">
        <v>278</v>
      </c>
      <c r="D318" s="42" t="s">
        <v>7</v>
      </c>
      <c r="E318" s="42" t="s">
        <v>279</v>
      </c>
      <c r="F318" s="42" t="s">
        <v>7</v>
      </c>
      <c r="G318" s="43" t="s">
        <v>131</v>
      </c>
      <c r="H318" s="44">
        <v>184</v>
      </c>
      <c r="I318" s="45">
        <v>0</v>
      </c>
      <c r="J318" s="46">
        <f>ROUND(H318*I318,2)</f>
        <v>0</v>
      </c>
      <c r="K318" s="47">
        <v>0.20999999999999999</v>
      </c>
      <c r="L318" s="46">
        <f>ROUND(J318*1.21,2)</f>
        <v>0</v>
      </c>
      <c r="M318" s="12"/>
      <c r="Q318" s="8">
        <f>IF(ISNUMBER(K318),IF(H318&gt;0,IF(I318&gt;0,J318,0),0),0)</f>
        <v>0</v>
      </c>
      <c r="R318" s="8">
        <f>IF(ISNUMBER(K318)=FALSE,J318,0)</f>
        <v>0</v>
      </c>
    </row>
    <row r="319" ht="12.75">
      <c r="A319" s="9"/>
      <c r="B319" s="48" t="s">
        <v>44</v>
      </c>
      <c r="C319" s="1"/>
      <c r="D319" s="1"/>
      <c r="E319" s="49" t="s">
        <v>280</v>
      </c>
      <c r="F319" s="1"/>
      <c r="G319" s="1"/>
      <c r="H319" s="1"/>
      <c r="I319" s="1"/>
      <c r="J319" s="1"/>
      <c r="K319" s="1"/>
      <c r="L319" s="1"/>
      <c r="M319" s="12"/>
    </row>
    <row r="320" ht="12.75">
      <c r="A320" s="9"/>
      <c r="B320" s="48" t="s">
        <v>46</v>
      </c>
      <c r="C320" s="1"/>
      <c r="D320" s="1"/>
      <c r="E320" s="49" t="s">
        <v>281</v>
      </c>
      <c r="F320" s="1"/>
      <c r="G320" s="1"/>
      <c r="H320" s="1"/>
      <c r="I320" s="1"/>
      <c r="J320" s="1"/>
      <c r="K320" s="1"/>
      <c r="L320" s="1"/>
      <c r="M320" s="12"/>
    </row>
    <row r="321" ht="12.75">
      <c r="A321" s="9"/>
      <c r="B321" s="48" t="s">
        <v>48</v>
      </c>
      <c r="C321" s="1"/>
      <c r="D321" s="1"/>
      <c r="E321" s="49" t="s">
        <v>282</v>
      </c>
      <c r="F321" s="1"/>
      <c r="G321" s="1"/>
      <c r="H321" s="1"/>
      <c r="I321" s="1"/>
      <c r="J321" s="1"/>
      <c r="K321" s="1"/>
      <c r="L321" s="1"/>
      <c r="M321" s="12"/>
    </row>
    <row r="322" ht="12.75">
      <c r="A322" s="9"/>
      <c r="B322" s="48" t="s">
        <v>50</v>
      </c>
      <c r="C322" s="1"/>
      <c r="D322" s="1"/>
      <c r="E322" s="49" t="s">
        <v>51</v>
      </c>
      <c r="F322" s="1"/>
      <c r="G322" s="1"/>
      <c r="H322" s="1"/>
      <c r="I322" s="1"/>
      <c r="J322" s="1"/>
      <c r="K322" s="1"/>
      <c r="L322" s="1"/>
      <c r="M322" s="12"/>
    </row>
    <row r="323" thickBot="1" ht="12.75">
      <c r="A323" s="9"/>
      <c r="B323" s="50" t="s">
        <v>52</v>
      </c>
      <c r="C323" s="51"/>
      <c r="D323" s="51"/>
      <c r="E323" s="52"/>
      <c r="F323" s="51"/>
      <c r="G323" s="51"/>
      <c r="H323" s="51"/>
      <c r="I323" s="51"/>
      <c r="J323" s="51"/>
      <c r="K323" s="51"/>
      <c r="L323" s="51"/>
      <c r="M323" s="12"/>
    </row>
    <row r="324" thickTop="1" ht="12.75">
      <c r="A324" s="9"/>
      <c r="B324" s="41">
        <v>46</v>
      </c>
      <c r="C324" s="42" t="s">
        <v>283</v>
      </c>
      <c r="D324" s="42" t="s">
        <v>7</v>
      </c>
      <c r="E324" s="42" t="s">
        <v>284</v>
      </c>
      <c r="F324" s="42" t="s">
        <v>7</v>
      </c>
      <c r="G324" s="43" t="s">
        <v>131</v>
      </c>
      <c r="H324" s="53">
        <v>92</v>
      </c>
      <c r="I324" s="54">
        <v>0</v>
      </c>
      <c r="J324" s="55">
        <f>ROUND(H324*I324,2)</f>
        <v>0</v>
      </c>
      <c r="K324" s="56">
        <v>0.20999999999999999</v>
      </c>
      <c r="L324" s="55">
        <f>ROUND(J324*1.21,2)</f>
        <v>0</v>
      </c>
      <c r="M324" s="12"/>
      <c r="Q324" s="8">
        <f>IF(ISNUMBER(K324),IF(H324&gt;0,IF(I324&gt;0,J324,0),0),0)</f>
        <v>0</v>
      </c>
      <c r="R324" s="8">
        <f>IF(ISNUMBER(K324)=FALSE,J324,0)</f>
        <v>0</v>
      </c>
    </row>
    <row r="325" ht="12.75">
      <c r="A325" s="9"/>
      <c r="B325" s="48" t="s">
        <v>44</v>
      </c>
      <c r="C325" s="1"/>
      <c r="D325" s="1"/>
      <c r="E325" s="49" t="s">
        <v>285</v>
      </c>
      <c r="F325" s="1"/>
      <c r="G325" s="1"/>
      <c r="H325" s="1"/>
      <c r="I325" s="1"/>
      <c r="J325" s="1"/>
      <c r="K325" s="1"/>
      <c r="L325" s="1"/>
      <c r="M325" s="12"/>
    </row>
    <row r="326" ht="12.75">
      <c r="A326" s="9"/>
      <c r="B326" s="48" t="s">
        <v>46</v>
      </c>
      <c r="C326" s="1"/>
      <c r="D326" s="1"/>
      <c r="E326" s="49" t="s">
        <v>286</v>
      </c>
      <c r="F326" s="1"/>
      <c r="G326" s="1"/>
      <c r="H326" s="1"/>
      <c r="I326" s="1"/>
      <c r="J326" s="1"/>
      <c r="K326" s="1"/>
      <c r="L326" s="1"/>
      <c r="M326" s="12"/>
    </row>
    <row r="327" ht="12.75">
      <c r="A327" s="9"/>
      <c r="B327" s="48" t="s">
        <v>48</v>
      </c>
      <c r="C327" s="1"/>
      <c r="D327" s="1"/>
      <c r="E327" s="49" t="s">
        <v>287</v>
      </c>
      <c r="F327" s="1"/>
      <c r="G327" s="1"/>
      <c r="H327" s="1"/>
      <c r="I327" s="1"/>
      <c r="J327" s="1"/>
      <c r="K327" s="1"/>
      <c r="L327" s="1"/>
      <c r="M327" s="12"/>
    </row>
    <row r="328" ht="12.75">
      <c r="A328" s="9"/>
      <c r="B328" s="48" t="s">
        <v>50</v>
      </c>
      <c r="C328" s="1"/>
      <c r="D328" s="1"/>
      <c r="E328" s="49" t="s">
        <v>51</v>
      </c>
      <c r="F328" s="1"/>
      <c r="G328" s="1"/>
      <c r="H328" s="1"/>
      <c r="I328" s="1"/>
      <c r="J328" s="1"/>
      <c r="K328" s="1"/>
      <c r="L328" s="1"/>
      <c r="M328" s="12"/>
    </row>
    <row r="329" thickBot="1" ht="12.75">
      <c r="A329" s="9"/>
      <c r="B329" s="50" t="s">
        <v>52</v>
      </c>
      <c r="C329" s="51"/>
      <c r="D329" s="51"/>
      <c r="E329" s="52"/>
      <c r="F329" s="51"/>
      <c r="G329" s="51"/>
      <c r="H329" s="51"/>
      <c r="I329" s="51"/>
      <c r="J329" s="51"/>
      <c r="K329" s="51"/>
      <c r="L329" s="51"/>
      <c r="M329" s="12"/>
    </row>
    <row r="330" thickTop="1" ht="12.75">
      <c r="A330" s="9"/>
      <c r="B330" s="41">
        <v>47</v>
      </c>
      <c r="C330" s="42" t="s">
        <v>288</v>
      </c>
      <c r="D330" s="42">
        <v>1</v>
      </c>
      <c r="E330" s="42" t="s">
        <v>289</v>
      </c>
      <c r="F330" s="42" t="s">
        <v>7</v>
      </c>
      <c r="G330" s="43" t="s">
        <v>101</v>
      </c>
      <c r="H330" s="53">
        <v>252</v>
      </c>
      <c r="I330" s="54">
        <v>0</v>
      </c>
      <c r="J330" s="55">
        <f>ROUND(H330*I330,2)</f>
        <v>0</v>
      </c>
      <c r="K330" s="56">
        <v>0.20999999999999999</v>
      </c>
      <c r="L330" s="55">
        <f>ROUND(J330*1.21,2)</f>
        <v>0</v>
      </c>
      <c r="M330" s="12"/>
      <c r="Q330" s="8">
        <f>IF(ISNUMBER(K330),IF(H330&gt;0,IF(I330&gt;0,J330,0),0),0)</f>
        <v>0</v>
      </c>
      <c r="R330" s="8">
        <f>IF(ISNUMBER(K330)=FALSE,J330,0)</f>
        <v>0</v>
      </c>
    </row>
    <row r="331" ht="12.75">
      <c r="A331" s="9"/>
      <c r="B331" s="48" t="s">
        <v>44</v>
      </c>
      <c r="C331" s="1"/>
      <c r="D331" s="1"/>
      <c r="E331" s="49" t="s">
        <v>290</v>
      </c>
      <c r="F331" s="1"/>
      <c r="G331" s="1"/>
      <c r="H331" s="1"/>
      <c r="I331" s="1"/>
      <c r="J331" s="1"/>
      <c r="K331" s="1"/>
      <c r="L331" s="1"/>
      <c r="M331" s="12"/>
    </row>
    <row r="332" ht="12.75">
      <c r="A332" s="9"/>
      <c r="B332" s="48" t="s">
        <v>46</v>
      </c>
      <c r="C332" s="1"/>
      <c r="D332" s="1"/>
      <c r="E332" s="49" t="s">
        <v>291</v>
      </c>
      <c r="F332" s="1"/>
      <c r="G332" s="1"/>
      <c r="H332" s="1"/>
      <c r="I332" s="1"/>
      <c r="J332" s="1"/>
      <c r="K332" s="1"/>
      <c r="L332" s="1"/>
      <c r="M332" s="12"/>
    </row>
    <row r="333" ht="12.75">
      <c r="A333" s="9"/>
      <c r="B333" s="48" t="s">
        <v>48</v>
      </c>
      <c r="C333" s="1"/>
      <c r="D333" s="1"/>
      <c r="E333" s="49" t="s">
        <v>292</v>
      </c>
      <c r="F333" s="1"/>
      <c r="G333" s="1"/>
      <c r="H333" s="1"/>
      <c r="I333" s="1"/>
      <c r="J333" s="1"/>
      <c r="K333" s="1"/>
      <c r="L333" s="1"/>
      <c r="M333" s="12"/>
    </row>
    <row r="334" ht="12.75">
      <c r="A334" s="9"/>
      <c r="B334" s="48" t="s">
        <v>50</v>
      </c>
      <c r="C334" s="1"/>
      <c r="D334" s="1"/>
      <c r="E334" s="49" t="s">
        <v>51</v>
      </c>
      <c r="F334" s="1"/>
      <c r="G334" s="1"/>
      <c r="H334" s="1"/>
      <c r="I334" s="1"/>
      <c r="J334" s="1"/>
      <c r="K334" s="1"/>
      <c r="L334" s="1"/>
      <c r="M334" s="12"/>
    </row>
    <row r="335" thickBot="1" ht="12.75">
      <c r="A335" s="9"/>
      <c r="B335" s="50" t="s">
        <v>52</v>
      </c>
      <c r="C335" s="51"/>
      <c r="D335" s="51"/>
      <c r="E335" s="52"/>
      <c r="F335" s="51"/>
      <c r="G335" s="51"/>
      <c r="H335" s="51"/>
      <c r="I335" s="51"/>
      <c r="J335" s="51"/>
      <c r="K335" s="51"/>
      <c r="L335" s="51"/>
      <c r="M335" s="12"/>
    </row>
    <row r="336" thickTop="1" ht="12.75">
      <c r="A336" s="9"/>
      <c r="B336" s="41">
        <v>48</v>
      </c>
      <c r="C336" s="42" t="s">
        <v>288</v>
      </c>
      <c r="D336" s="42">
        <v>11</v>
      </c>
      <c r="E336" s="42" t="s">
        <v>289</v>
      </c>
      <c r="F336" s="42" t="s">
        <v>7</v>
      </c>
      <c r="G336" s="43" t="s">
        <v>107</v>
      </c>
      <c r="H336" s="53">
        <v>18</v>
      </c>
      <c r="I336" s="54">
        <v>0</v>
      </c>
      <c r="J336" s="55">
        <f>ROUND(H336*I336,2)</f>
        <v>0</v>
      </c>
      <c r="K336" s="56">
        <v>0.20999999999999999</v>
      </c>
      <c r="L336" s="55">
        <f>ROUND(J336*1.21,2)</f>
        <v>0</v>
      </c>
      <c r="M336" s="12"/>
      <c r="Q336" s="8">
        <f>IF(ISNUMBER(K336),IF(H336&gt;0,IF(I336&gt;0,J336,0),0),0)</f>
        <v>0</v>
      </c>
      <c r="R336" s="8">
        <f>IF(ISNUMBER(K336)=FALSE,J336,0)</f>
        <v>0</v>
      </c>
    </row>
    <row r="337" ht="12.75">
      <c r="A337" s="9"/>
      <c r="B337" s="48" t="s">
        <v>44</v>
      </c>
      <c r="C337" s="1"/>
      <c r="D337" s="1"/>
      <c r="E337" s="49" t="s">
        <v>293</v>
      </c>
      <c r="F337" s="1"/>
      <c r="G337" s="1"/>
      <c r="H337" s="1"/>
      <c r="I337" s="1"/>
      <c r="J337" s="1"/>
      <c r="K337" s="1"/>
      <c r="L337" s="1"/>
      <c r="M337" s="12"/>
    </row>
    <row r="338" ht="12.75">
      <c r="A338" s="9"/>
      <c r="B338" s="48" t="s">
        <v>46</v>
      </c>
      <c r="C338" s="1"/>
      <c r="D338" s="1"/>
      <c r="E338" s="49" t="s">
        <v>294</v>
      </c>
      <c r="F338" s="1"/>
      <c r="G338" s="1"/>
      <c r="H338" s="1"/>
      <c r="I338" s="1"/>
      <c r="J338" s="1"/>
      <c r="K338" s="1"/>
      <c r="L338" s="1"/>
      <c r="M338" s="12"/>
    </row>
    <row r="339" ht="12.75">
      <c r="A339" s="9"/>
      <c r="B339" s="48" t="s">
        <v>48</v>
      </c>
      <c r="C339" s="1"/>
      <c r="D339" s="1"/>
      <c r="E339" s="49" t="s">
        <v>292</v>
      </c>
      <c r="F339" s="1"/>
      <c r="G339" s="1"/>
      <c r="H339" s="1"/>
      <c r="I339" s="1"/>
      <c r="J339" s="1"/>
      <c r="K339" s="1"/>
      <c r="L339" s="1"/>
      <c r="M339" s="12"/>
    </row>
    <row r="340" ht="12.75">
      <c r="A340" s="9"/>
      <c r="B340" s="48" t="s">
        <v>50</v>
      </c>
      <c r="C340" s="1"/>
      <c r="D340" s="1"/>
      <c r="E340" s="49" t="s">
        <v>51</v>
      </c>
      <c r="F340" s="1"/>
      <c r="G340" s="1"/>
      <c r="H340" s="1"/>
      <c r="I340" s="1"/>
      <c r="J340" s="1"/>
      <c r="K340" s="1"/>
      <c r="L340" s="1"/>
      <c r="M340" s="12"/>
    </row>
    <row r="341" thickBot="1" ht="12.75">
      <c r="A341" s="9"/>
      <c r="B341" s="50" t="s">
        <v>52</v>
      </c>
      <c r="C341" s="51"/>
      <c r="D341" s="51"/>
      <c r="E341" s="52"/>
      <c r="F341" s="51"/>
      <c r="G341" s="51"/>
      <c r="H341" s="51"/>
      <c r="I341" s="51"/>
      <c r="J341" s="51"/>
      <c r="K341" s="51"/>
      <c r="L341" s="51"/>
      <c r="M341" s="12"/>
    </row>
    <row r="342" thickTop="1" ht="12.75">
      <c r="A342" s="9"/>
      <c r="B342" s="41">
        <v>49</v>
      </c>
      <c r="C342" s="42" t="s">
        <v>288</v>
      </c>
      <c r="D342" s="42">
        <v>12</v>
      </c>
      <c r="E342" s="42" t="s">
        <v>289</v>
      </c>
      <c r="F342" s="42" t="s">
        <v>7</v>
      </c>
      <c r="G342" s="43" t="s">
        <v>101</v>
      </c>
      <c r="H342" s="53">
        <v>368</v>
      </c>
      <c r="I342" s="54">
        <v>0</v>
      </c>
      <c r="J342" s="55">
        <f>ROUND(H342*I342,2)</f>
        <v>0</v>
      </c>
      <c r="K342" s="56">
        <v>0.20999999999999999</v>
      </c>
      <c r="L342" s="55">
        <f>ROUND(J342*1.21,2)</f>
        <v>0</v>
      </c>
      <c r="M342" s="12"/>
      <c r="Q342" s="8">
        <f>IF(ISNUMBER(K342),IF(H342&gt;0,IF(I342&gt;0,J342,0),0),0)</f>
        <v>0</v>
      </c>
      <c r="R342" s="8">
        <f>IF(ISNUMBER(K342)=FALSE,J342,0)</f>
        <v>0</v>
      </c>
    </row>
    <row r="343" ht="12.75">
      <c r="A343" s="9"/>
      <c r="B343" s="48" t="s">
        <v>44</v>
      </c>
      <c r="C343" s="1"/>
      <c r="D343" s="1"/>
      <c r="E343" s="49" t="s">
        <v>295</v>
      </c>
      <c r="F343" s="1"/>
      <c r="G343" s="1"/>
      <c r="H343" s="1"/>
      <c r="I343" s="1"/>
      <c r="J343" s="1"/>
      <c r="K343" s="1"/>
      <c r="L343" s="1"/>
      <c r="M343" s="12"/>
    </row>
    <row r="344" ht="12.75">
      <c r="A344" s="9"/>
      <c r="B344" s="48" t="s">
        <v>46</v>
      </c>
      <c r="C344" s="1"/>
      <c r="D344" s="1"/>
      <c r="E344" s="49" t="s">
        <v>296</v>
      </c>
      <c r="F344" s="1"/>
      <c r="G344" s="1"/>
      <c r="H344" s="1"/>
      <c r="I344" s="1"/>
      <c r="J344" s="1"/>
      <c r="K344" s="1"/>
      <c r="L344" s="1"/>
      <c r="M344" s="12"/>
    </row>
    <row r="345" ht="12.75">
      <c r="A345" s="9"/>
      <c r="B345" s="48" t="s">
        <v>48</v>
      </c>
      <c r="C345" s="1"/>
      <c r="D345" s="1"/>
      <c r="E345" s="49" t="s">
        <v>292</v>
      </c>
      <c r="F345" s="1"/>
      <c r="G345" s="1"/>
      <c r="H345" s="1"/>
      <c r="I345" s="1"/>
      <c r="J345" s="1"/>
      <c r="K345" s="1"/>
      <c r="L345" s="1"/>
      <c r="M345" s="12"/>
    </row>
    <row r="346" ht="12.75">
      <c r="A346" s="9"/>
      <c r="B346" s="48" t="s">
        <v>50</v>
      </c>
      <c r="C346" s="1"/>
      <c r="D346" s="1"/>
      <c r="E346" s="49" t="s">
        <v>51</v>
      </c>
      <c r="F346" s="1"/>
      <c r="G346" s="1"/>
      <c r="H346" s="1"/>
      <c r="I346" s="1"/>
      <c r="J346" s="1"/>
      <c r="K346" s="1"/>
      <c r="L346" s="1"/>
      <c r="M346" s="12"/>
    </row>
    <row r="347" thickBot="1" ht="12.75">
      <c r="A347" s="9"/>
      <c r="B347" s="50" t="s">
        <v>52</v>
      </c>
      <c r="C347" s="51"/>
      <c r="D347" s="51"/>
      <c r="E347" s="52"/>
      <c r="F347" s="51"/>
      <c r="G347" s="51"/>
      <c r="H347" s="51"/>
      <c r="I347" s="51"/>
      <c r="J347" s="51"/>
      <c r="K347" s="51"/>
      <c r="L347" s="51"/>
      <c r="M347" s="12"/>
    </row>
    <row r="348" thickTop="1" ht="12.75">
      <c r="A348" s="9"/>
      <c r="B348" s="41">
        <v>50</v>
      </c>
      <c r="C348" s="42" t="s">
        <v>288</v>
      </c>
      <c r="D348" s="42">
        <v>13</v>
      </c>
      <c r="E348" s="42" t="s">
        <v>289</v>
      </c>
      <c r="F348" s="42" t="s">
        <v>7</v>
      </c>
      <c r="G348" s="43" t="s">
        <v>131</v>
      </c>
      <c r="H348" s="53">
        <v>184</v>
      </c>
      <c r="I348" s="54">
        <v>0</v>
      </c>
      <c r="J348" s="55">
        <f>ROUND(H348*I348,2)</f>
        <v>0</v>
      </c>
      <c r="K348" s="56">
        <v>0.20999999999999999</v>
      </c>
      <c r="L348" s="55">
        <f>ROUND(J348*1.21,2)</f>
        <v>0</v>
      </c>
      <c r="M348" s="12"/>
      <c r="Q348" s="8">
        <f>IF(ISNUMBER(K348),IF(H348&gt;0,IF(I348&gt;0,J348,0),0),0)</f>
        <v>0</v>
      </c>
      <c r="R348" s="8">
        <f>IF(ISNUMBER(K348)=FALSE,J348,0)</f>
        <v>0</v>
      </c>
    </row>
    <row r="349" ht="12.75">
      <c r="A349" s="9"/>
      <c r="B349" s="48" t="s">
        <v>44</v>
      </c>
      <c r="C349" s="1"/>
      <c r="D349" s="1"/>
      <c r="E349" s="49" t="s">
        <v>297</v>
      </c>
      <c r="F349" s="1"/>
      <c r="G349" s="1"/>
      <c r="H349" s="1"/>
      <c r="I349" s="1"/>
      <c r="J349" s="1"/>
      <c r="K349" s="1"/>
      <c r="L349" s="1"/>
      <c r="M349" s="12"/>
    </row>
    <row r="350" ht="12.75">
      <c r="A350" s="9"/>
      <c r="B350" s="48" t="s">
        <v>46</v>
      </c>
      <c r="C350" s="1"/>
      <c r="D350" s="1"/>
      <c r="E350" s="49" t="s">
        <v>281</v>
      </c>
      <c r="F350" s="1"/>
      <c r="G350" s="1"/>
      <c r="H350" s="1"/>
      <c r="I350" s="1"/>
      <c r="J350" s="1"/>
      <c r="K350" s="1"/>
      <c r="L350" s="1"/>
      <c r="M350" s="12"/>
    </row>
    <row r="351" ht="12.75">
      <c r="A351" s="9"/>
      <c r="B351" s="48" t="s">
        <v>48</v>
      </c>
      <c r="C351" s="1"/>
      <c r="D351" s="1"/>
      <c r="E351" s="49" t="s">
        <v>292</v>
      </c>
      <c r="F351" s="1"/>
      <c r="G351" s="1"/>
      <c r="H351" s="1"/>
      <c r="I351" s="1"/>
      <c r="J351" s="1"/>
      <c r="K351" s="1"/>
      <c r="L351" s="1"/>
      <c r="M351" s="12"/>
    </row>
    <row r="352" ht="12.75">
      <c r="A352" s="9"/>
      <c r="B352" s="48" t="s">
        <v>50</v>
      </c>
      <c r="C352" s="1"/>
      <c r="D352" s="1"/>
      <c r="E352" s="49" t="s">
        <v>51</v>
      </c>
      <c r="F352" s="1"/>
      <c r="G352" s="1"/>
      <c r="H352" s="1"/>
      <c r="I352" s="1"/>
      <c r="J352" s="1"/>
      <c r="K352" s="1"/>
      <c r="L352" s="1"/>
      <c r="M352" s="12"/>
    </row>
    <row r="353" thickBot="1" ht="12.75">
      <c r="A353" s="9"/>
      <c r="B353" s="50" t="s">
        <v>52</v>
      </c>
      <c r="C353" s="51"/>
      <c r="D353" s="51"/>
      <c r="E353" s="52"/>
      <c r="F353" s="51"/>
      <c r="G353" s="51"/>
      <c r="H353" s="51"/>
      <c r="I353" s="51"/>
      <c r="J353" s="51"/>
      <c r="K353" s="51"/>
      <c r="L353" s="51"/>
      <c r="M353" s="12"/>
    </row>
    <row r="354" thickTop="1" ht="12.75">
      <c r="A354" s="9"/>
      <c r="B354" s="41">
        <v>51</v>
      </c>
      <c r="C354" s="42" t="s">
        <v>288</v>
      </c>
      <c r="D354" s="42">
        <v>2</v>
      </c>
      <c r="E354" s="42" t="s">
        <v>289</v>
      </c>
      <c r="F354" s="42" t="s">
        <v>7</v>
      </c>
      <c r="G354" s="43" t="s">
        <v>107</v>
      </c>
      <c r="H354" s="53">
        <v>54</v>
      </c>
      <c r="I354" s="54">
        <v>0</v>
      </c>
      <c r="J354" s="55">
        <f>ROUND(H354*I354,2)</f>
        <v>0</v>
      </c>
      <c r="K354" s="56">
        <v>0.20999999999999999</v>
      </c>
      <c r="L354" s="55">
        <f>ROUND(J354*1.21,2)</f>
        <v>0</v>
      </c>
      <c r="M354" s="12"/>
      <c r="Q354" s="8">
        <f>IF(ISNUMBER(K354),IF(H354&gt;0,IF(I354&gt;0,J354,0),0),0)</f>
        <v>0</v>
      </c>
      <c r="R354" s="8">
        <f>IF(ISNUMBER(K354)=FALSE,J354,0)</f>
        <v>0</v>
      </c>
    </row>
    <row r="355" ht="12.75">
      <c r="A355" s="9"/>
      <c r="B355" s="48" t="s">
        <v>44</v>
      </c>
      <c r="C355" s="1"/>
      <c r="D355" s="1"/>
      <c r="E355" s="49" t="s">
        <v>298</v>
      </c>
      <c r="F355" s="1"/>
      <c r="G355" s="1"/>
      <c r="H355" s="1"/>
      <c r="I355" s="1"/>
      <c r="J355" s="1"/>
      <c r="K355" s="1"/>
      <c r="L355" s="1"/>
      <c r="M355" s="12"/>
    </row>
    <row r="356" ht="12.75">
      <c r="A356" s="9"/>
      <c r="B356" s="48" t="s">
        <v>46</v>
      </c>
      <c r="C356" s="1"/>
      <c r="D356" s="1"/>
      <c r="E356" s="49" t="s">
        <v>299</v>
      </c>
      <c r="F356" s="1"/>
      <c r="G356" s="1"/>
      <c r="H356" s="1"/>
      <c r="I356" s="1"/>
      <c r="J356" s="1"/>
      <c r="K356" s="1"/>
      <c r="L356" s="1"/>
      <c r="M356" s="12"/>
    </row>
    <row r="357" ht="12.75">
      <c r="A357" s="9"/>
      <c r="B357" s="48" t="s">
        <v>48</v>
      </c>
      <c r="C357" s="1"/>
      <c r="D357" s="1"/>
      <c r="E357" s="49" t="s">
        <v>292</v>
      </c>
      <c r="F357" s="1"/>
      <c r="G357" s="1"/>
      <c r="H357" s="1"/>
      <c r="I357" s="1"/>
      <c r="J357" s="1"/>
      <c r="K357" s="1"/>
      <c r="L357" s="1"/>
      <c r="M357" s="12"/>
    </row>
    <row r="358" ht="12.75">
      <c r="A358" s="9"/>
      <c r="B358" s="48" t="s">
        <v>50</v>
      </c>
      <c r="C358" s="1"/>
      <c r="D358" s="1"/>
      <c r="E358" s="49" t="s">
        <v>51</v>
      </c>
      <c r="F358" s="1"/>
      <c r="G358" s="1"/>
      <c r="H358" s="1"/>
      <c r="I358" s="1"/>
      <c r="J358" s="1"/>
      <c r="K358" s="1"/>
      <c r="L358" s="1"/>
      <c r="M358" s="12"/>
    </row>
    <row r="359" thickBot="1" ht="12.75">
      <c r="A359" s="9"/>
      <c r="B359" s="50" t="s">
        <v>52</v>
      </c>
      <c r="C359" s="51"/>
      <c r="D359" s="51"/>
      <c r="E359" s="52"/>
      <c r="F359" s="51"/>
      <c r="G359" s="51"/>
      <c r="H359" s="51"/>
      <c r="I359" s="51"/>
      <c r="J359" s="51"/>
      <c r="K359" s="51"/>
      <c r="L359" s="51"/>
      <c r="M359" s="12"/>
    </row>
    <row r="360" thickTop="1" ht="12.75">
      <c r="A360" s="9"/>
      <c r="B360" s="41">
        <v>52</v>
      </c>
      <c r="C360" s="42" t="s">
        <v>288</v>
      </c>
      <c r="D360" s="42">
        <v>3</v>
      </c>
      <c r="E360" s="42" t="s">
        <v>289</v>
      </c>
      <c r="F360" s="42" t="s">
        <v>7</v>
      </c>
      <c r="G360" s="43" t="s">
        <v>107</v>
      </c>
      <c r="H360" s="53">
        <v>54</v>
      </c>
      <c r="I360" s="54">
        <v>0</v>
      </c>
      <c r="J360" s="55">
        <f>ROUND(H360*I360,2)</f>
        <v>0</v>
      </c>
      <c r="K360" s="56">
        <v>0.20999999999999999</v>
      </c>
      <c r="L360" s="55">
        <f>ROUND(J360*1.21,2)</f>
        <v>0</v>
      </c>
      <c r="M360" s="12"/>
      <c r="Q360" s="8">
        <f>IF(ISNUMBER(K360),IF(H360&gt;0,IF(I360&gt;0,J360,0),0),0)</f>
        <v>0</v>
      </c>
      <c r="R360" s="8">
        <f>IF(ISNUMBER(K360)=FALSE,J360,0)</f>
        <v>0</v>
      </c>
    </row>
    <row r="361" ht="12.75">
      <c r="A361" s="9"/>
      <c r="B361" s="48" t="s">
        <v>44</v>
      </c>
      <c r="C361" s="1"/>
      <c r="D361" s="1"/>
      <c r="E361" s="49" t="s">
        <v>300</v>
      </c>
      <c r="F361" s="1"/>
      <c r="G361" s="1"/>
      <c r="H361" s="1"/>
      <c r="I361" s="1"/>
      <c r="J361" s="1"/>
      <c r="K361" s="1"/>
      <c r="L361" s="1"/>
      <c r="M361" s="12"/>
    </row>
    <row r="362" ht="12.75">
      <c r="A362" s="9"/>
      <c r="B362" s="48" t="s">
        <v>46</v>
      </c>
      <c r="C362" s="1"/>
      <c r="D362" s="1"/>
      <c r="E362" s="49" t="s">
        <v>301</v>
      </c>
      <c r="F362" s="1"/>
      <c r="G362" s="1"/>
      <c r="H362" s="1"/>
      <c r="I362" s="1"/>
      <c r="J362" s="1"/>
      <c r="K362" s="1"/>
      <c r="L362" s="1"/>
      <c r="M362" s="12"/>
    </row>
    <row r="363" ht="12.75">
      <c r="A363" s="9"/>
      <c r="B363" s="48" t="s">
        <v>48</v>
      </c>
      <c r="C363" s="1"/>
      <c r="D363" s="1"/>
      <c r="E363" s="49" t="s">
        <v>292</v>
      </c>
      <c r="F363" s="1"/>
      <c r="G363" s="1"/>
      <c r="H363" s="1"/>
      <c r="I363" s="1"/>
      <c r="J363" s="1"/>
      <c r="K363" s="1"/>
      <c r="L363" s="1"/>
      <c r="M363" s="12"/>
    </row>
    <row r="364" ht="12.75">
      <c r="A364" s="9"/>
      <c r="B364" s="48" t="s">
        <v>50</v>
      </c>
      <c r="C364" s="1"/>
      <c r="D364" s="1"/>
      <c r="E364" s="49" t="s">
        <v>51</v>
      </c>
      <c r="F364" s="1"/>
      <c r="G364" s="1"/>
      <c r="H364" s="1"/>
      <c r="I364" s="1"/>
      <c r="J364" s="1"/>
      <c r="K364" s="1"/>
      <c r="L364" s="1"/>
      <c r="M364" s="12"/>
    </row>
    <row r="365" thickBot="1" ht="12.75">
      <c r="A365" s="9"/>
      <c r="B365" s="50" t="s">
        <v>52</v>
      </c>
      <c r="C365" s="51"/>
      <c r="D365" s="51"/>
      <c r="E365" s="52"/>
      <c r="F365" s="51"/>
      <c r="G365" s="51"/>
      <c r="H365" s="51"/>
      <c r="I365" s="51"/>
      <c r="J365" s="51"/>
      <c r="K365" s="51"/>
      <c r="L365" s="51"/>
      <c r="M365" s="12"/>
    </row>
    <row r="366" thickTop="1" ht="12.75">
      <c r="A366" s="9"/>
      <c r="B366" s="41">
        <v>53</v>
      </c>
      <c r="C366" s="42" t="s">
        <v>288</v>
      </c>
      <c r="D366" s="42">
        <v>4</v>
      </c>
      <c r="E366" s="42" t="s">
        <v>289</v>
      </c>
      <c r="F366" s="42" t="s">
        <v>7</v>
      </c>
      <c r="G366" s="43" t="s">
        <v>131</v>
      </c>
      <c r="H366" s="53">
        <v>704</v>
      </c>
      <c r="I366" s="54">
        <v>0</v>
      </c>
      <c r="J366" s="55">
        <f>ROUND(H366*I366,2)</f>
        <v>0</v>
      </c>
      <c r="K366" s="56">
        <v>0.20999999999999999</v>
      </c>
      <c r="L366" s="55">
        <f>ROUND(J366*1.21,2)</f>
        <v>0</v>
      </c>
      <c r="M366" s="12"/>
      <c r="Q366" s="8">
        <f>IF(ISNUMBER(K366),IF(H366&gt;0,IF(I366&gt;0,J366,0),0),0)</f>
        <v>0</v>
      </c>
      <c r="R366" s="8">
        <f>IF(ISNUMBER(K366)=FALSE,J366,0)</f>
        <v>0</v>
      </c>
    </row>
    <row r="367" ht="12.75">
      <c r="A367" s="9"/>
      <c r="B367" s="48" t="s">
        <v>44</v>
      </c>
      <c r="C367" s="1"/>
      <c r="D367" s="1"/>
      <c r="E367" s="49" t="s">
        <v>302</v>
      </c>
      <c r="F367" s="1"/>
      <c r="G367" s="1"/>
      <c r="H367" s="1"/>
      <c r="I367" s="1"/>
      <c r="J367" s="1"/>
      <c r="K367" s="1"/>
      <c r="L367" s="1"/>
      <c r="M367" s="12"/>
    </row>
    <row r="368" ht="12.75">
      <c r="A368" s="9"/>
      <c r="B368" s="48" t="s">
        <v>46</v>
      </c>
      <c r="C368" s="1"/>
      <c r="D368" s="1"/>
      <c r="E368" s="49" t="s">
        <v>303</v>
      </c>
      <c r="F368" s="1"/>
      <c r="G368" s="1"/>
      <c r="H368" s="1"/>
      <c r="I368" s="1"/>
      <c r="J368" s="1"/>
      <c r="K368" s="1"/>
      <c r="L368" s="1"/>
      <c r="M368" s="12"/>
    </row>
    <row r="369" ht="12.75">
      <c r="A369" s="9"/>
      <c r="B369" s="48" t="s">
        <v>48</v>
      </c>
      <c r="C369" s="1"/>
      <c r="D369" s="1"/>
      <c r="E369" s="49" t="s">
        <v>292</v>
      </c>
      <c r="F369" s="1"/>
      <c r="G369" s="1"/>
      <c r="H369" s="1"/>
      <c r="I369" s="1"/>
      <c r="J369" s="1"/>
      <c r="K369" s="1"/>
      <c r="L369" s="1"/>
      <c r="M369" s="12"/>
    </row>
    <row r="370" ht="12.75">
      <c r="A370" s="9"/>
      <c r="B370" s="48" t="s">
        <v>50</v>
      </c>
      <c r="C370" s="1"/>
      <c r="D370" s="1"/>
      <c r="E370" s="49" t="s">
        <v>51</v>
      </c>
      <c r="F370" s="1"/>
      <c r="G370" s="1"/>
      <c r="H370" s="1"/>
      <c r="I370" s="1"/>
      <c r="J370" s="1"/>
      <c r="K370" s="1"/>
      <c r="L370" s="1"/>
      <c r="M370" s="12"/>
    </row>
    <row r="371" thickBot="1" ht="12.75">
      <c r="A371" s="9"/>
      <c r="B371" s="50" t="s">
        <v>52</v>
      </c>
      <c r="C371" s="51"/>
      <c r="D371" s="51"/>
      <c r="E371" s="52"/>
      <c r="F371" s="51"/>
      <c r="G371" s="51"/>
      <c r="H371" s="51"/>
      <c r="I371" s="51"/>
      <c r="J371" s="51"/>
      <c r="K371" s="51"/>
      <c r="L371" s="51"/>
      <c r="M371" s="12"/>
    </row>
    <row r="372" thickTop="1" ht="12.75">
      <c r="A372" s="9"/>
      <c r="B372" s="41">
        <v>54</v>
      </c>
      <c r="C372" s="42" t="s">
        <v>288</v>
      </c>
      <c r="D372" s="42">
        <v>5</v>
      </c>
      <c r="E372" s="42" t="s">
        <v>289</v>
      </c>
      <c r="F372" s="42" t="s">
        <v>7</v>
      </c>
      <c r="G372" s="43" t="s">
        <v>107</v>
      </c>
      <c r="H372" s="53">
        <v>612</v>
      </c>
      <c r="I372" s="54">
        <v>0</v>
      </c>
      <c r="J372" s="55">
        <f>ROUND(H372*I372,2)</f>
        <v>0</v>
      </c>
      <c r="K372" s="56">
        <v>0.20999999999999999</v>
      </c>
      <c r="L372" s="55">
        <f>ROUND(J372*1.21,2)</f>
        <v>0</v>
      </c>
      <c r="M372" s="12"/>
      <c r="Q372" s="8">
        <f>IF(ISNUMBER(K372),IF(H372&gt;0,IF(I372&gt;0,J372,0),0),0)</f>
        <v>0</v>
      </c>
      <c r="R372" s="8">
        <f>IF(ISNUMBER(K372)=FALSE,J372,0)</f>
        <v>0</v>
      </c>
    </row>
    <row r="373" ht="12.75">
      <c r="A373" s="9"/>
      <c r="B373" s="48" t="s">
        <v>44</v>
      </c>
      <c r="C373" s="1"/>
      <c r="D373" s="1"/>
      <c r="E373" s="49" t="s">
        <v>304</v>
      </c>
      <c r="F373" s="1"/>
      <c r="G373" s="1"/>
      <c r="H373" s="1"/>
      <c r="I373" s="1"/>
      <c r="J373" s="1"/>
      <c r="K373" s="1"/>
      <c r="L373" s="1"/>
      <c r="M373" s="12"/>
    </row>
    <row r="374" ht="12.75">
      <c r="A374" s="9"/>
      <c r="B374" s="48" t="s">
        <v>46</v>
      </c>
      <c r="C374" s="1"/>
      <c r="D374" s="1"/>
      <c r="E374" s="49" t="s">
        <v>305</v>
      </c>
      <c r="F374" s="1"/>
      <c r="G374" s="1"/>
      <c r="H374" s="1"/>
      <c r="I374" s="1"/>
      <c r="J374" s="1"/>
      <c r="K374" s="1"/>
      <c r="L374" s="1"/>
      <c r="M374" s="12"/>
    </row>
    <row r="375" ht="12.75">
      <c r="A375" s="9"/>
      <c r="B375" s="48" t="s">
        <v>48</v>
      </c>
      <c r="C375" s="1"/>
      <c r="D375" s="1"/>
      <c r="E375" s="49" t="s">
        <v>292</v>
      </c>
      <c r="F375" s="1"/>
      <c r="G375" s="1"/>
      <c r="H375" s="1"/>
      <c r="I375" s="1"/>
      <c r="J375" s="1"/>
      <c r="K375" s="1"/>
      <c r="L375" s="1"/>
      <c r="M375" s="12"/>
    </row>
    <row r="376" ht="12.75">
      <c r="A376" s="9"/>
      <c r="B376" s="48" t="s">
        <v>50</v>
      </c>
      <c r="C376" s="1"/>
      <c r="D376" s="1"/>
      <c r="E376" s="49" t="s">
        <v>51</v>
      </c>
      <c r="F376" s="1"/>
      <c r="G376" s="1"/>
      <c r="H376" s="1"/>
      <c r="I376" s="1"/>
      <c r="J376" s="1"/>
      <c r="K376" s="1"/>
      <c r="L376" s="1"/>
      <c r="M376" s="12"/>
    </row>
    <row r="377" thickBot="1" ht="12.75">
      <c r="A377" s="9"/>
      <c r="B377" s="50" t="s">
        <v>52</v>
      </c>
      <c r="C377" s="51"/>
      <c r="D377" s="51"/>
      <c r="E377" s="52"/>
      <c r="F377" s="51"/>
      <c r="G377" s="51"/>
      <c r="H377" s="51"/>
      <c r="I377" s="51"/>
      <c r="J377" s="51"/>
      <c r="K377" s="51"/>
      <c r="L377" s="51"/>
      <c r="M377" s="12"/>
    </row>
    <row r="378" thickTop="1" ht="12.75">
      <c r="A378" s="9"/>
      <c r="B378" s="41">
        <v>55</v>
      </c>
      <c r="C378" s="42" t="s">
        <v>288</v>
      </c>
      <c r="D378" s="42">
        <v>6</v>
      </c>
      <c r="E378" s="42" t="s">
        <v>289</v>
      </c>
      <c r="F378" s="42" t="s">
        <v>7</v>
      </c>
      <c r="G378" s="43" t="s">
        <v>107</v>
      </c>
      <c r="H378" s="53">
        <v>2419.1999999999998</v>
      </c>
      <c r="I378" s="54">
        <v>0</v>
      </c>
      <c r="J378" s="55">
        <f>ROUND(H378*I378,2)</f>
        <v>0</v>
      </c>
      <c r="K378" s="56">
        <v>0.20999999999999999</v>
      </c>
      <c r="L378" s="55">
        <f>ROUND(J378*1.21,2)</f>
        <v>0</v>
      </c>
      <c r="M378" s="12"/>
      <c r="Q378" s="8">
        <f>IF(ISNUMBER(K378),IF(H378&gt;0,IF(I378&gt;0,J378,0),0),0)</f>
        <v>0</v>
      </c>
      <c r="R378" s="8">
        <f>IF(ISNUMBER(K378)=FALSE,J378,0)</f>
        <v>0</v>
      </c>
    </row>
    <row r="379" ht="12.75">
      <c r="A379" s="9"/>
      <c r="B379" s="48" t="s">
        <v>44</v>
      </c>
      <c r="C379" s="1"/>
      <c r="D379" s="1"/>
      <c r="E379" s="49" t="s">
        <v>306</v>
      </c>
      <c r="F379" s="1"/>
      <c r="G379" s="1"/>
      <c r="H379" s="1"/>
      <c r="I379" s="1"/>
      <c r="J379" s="1"/>
      <c r="K379" s="1"/>
      <c r="L379" s="1"/>
      <c r="M379" s="12"/>
    </row>
    <row r="380" ht="12.75">
      <c r="A380" s="9"/>
      <c r="B380" s="48" t="s">
        <v>46</v>
      </c>
      <c r="C380" s="1"/>
      <c r="D380" s="1"/>
      <c r="E380" s="49" t="s">
        <v>307</v>
      </c>
      <c r="F380" s="1"/>
      <c r="G380" s="1"/>
      <c r="H380" s="1"/>
      <c r="I380" s="1"/>
      <c r="J380" s="1"/>
      <c r="K380" s="1"/>
      <c r="L380" s="1"/>
      <c r="M380" s="12"/>
    </row>
    <row r="381" ht="12.75">
      <c r="A381" s="9"/>
      <c r="B381" s="48" t="s">
        <v>48</v>
      </c>
      <c r="C381" s="1"/>
      <c r="D381" s="1"/>
      <c r="E381" s="49" t="s">
        <v>292</v>
      </c>
      <c r="F381" s="1"/>
      <c r="G381" s="1"/>
      <c r="H381" s="1"/>
      <c r="I381" s="1"/>
      <c r="J381" s="1"/>
      <c r="K381" s="1"/>
      <c r="L381" s="1"/>
      <c r="M381" s="12"/>
    </row>
    <row r="382" ht="12.75">
      <c r="A382" s="9"/>
      <c r="B382" s="48" t="s">
        <v>50</v>
      </c>
      <c r="C382" s="1"/>
      <c r="D382" s="1"/>
      <c r="E382" s="49" t="s">
        <v>51</v>
      </c>
      <c r="F382" s="1"/>
      <c r="G382" s="1"/>
      <c r="H382" s="1"/>
      <c r="I382" s="1"/>
      <c r="J382" s="1"/>
      <c r="K382" s="1"/>
      <c r="L382" s="1"/>
      <c r="M382" s="12"/>
    </row>
    <row r="383" thickBot="1" ht="12.75">
      <c r="A383" s="9"/>
      <c r="B383" s="50" t="s">
        <v>52</v>
      </c>
      <c r="C383" s="51"/>
      <c r="D383" s="51"/>
      <c r="E383" s="52"/>
      <c r="F383" s="51"/>
      <c r="G383" s="51"/>
      <c r="H383" s="51"/>
      <c r="I383" s="51"/>
      <c r="J383" s="51"/>
      <c r="K383" s="51"/>
      <c r="L383" s="51"/>
      <c r="M383" s="12"/>
    </row>
    <row r="384" thickTop="1" ht="12.75">
      <c r="A384" s="9"/>
      <c r="B384" s="41">
        <v>56</v>
      </c>
      <c r="C384" s="42" t="s">
        <v>288</v>
      </c>
      <c r="D384" s="42">
        <v>7</v>
      </c>
      <c r="E384" s="42" t="s">
        <v>289</v>
      </c>
      <c r="F384" s="42" t="s">
        <v>7</v>
      </c>
      <c r="G384" s="43" t="s">
        <v>107</v>
      </c>
      <c r="H384" s="53">
        <v>46</v>
      </c>
      <c r="I384" s="54">
        <v>0</v>
      </c>
      <c r="J384" s="55">
        <f>ROUND(H384*I384,2)</f>
        <v>0</v>
      </c>
      <c r="K384" s="56">
        <v>0.20999999999999999</v>
      </c>
      <c r="L384" s="55">
        <f>ROUND(J384*1.21,2)</f>
        <v>0</v>
      </c>
      <c r="M384" s="12"/>
      <c r="Q384" s="8">
        <f>IF(ISNUMBER(K384),IF(H384&gt;0,IF(I384&gt;0,J384,0),0),0)</f>
        <v>0</v>
      </c>
      <c r="R384" s="8">
        <f>IF(ISNUMBER(K384)=FALSE,J384,0)</f>
        <v>0</v>
      </c>
    </row>
    <row r="385" ht="12.75">
      <c r="A385" s="9"/>
      <c r="B385" s="48" t="s">
        <v>44</v>
      </c>
      <c r="C385" s="1"/>
      <c r="D385" s="1"/>
      <c r="E385" s="49" t="s">
        <v>308</v>
      </c>
      <c r="F385" s="1"/>
      <c r="G385" s="1"/>
      <c r="H385" s="1"/>
      <c r="I385" s="1"/>
      <c r="J385" s="1"/>
      <c r="K385" s="1"/>
      <c r="L385" s="1"/>
      <c r="M385" s="12"/>
    </row>
    <row r="386" ht="12.75">
      <c r="A386" s="9"/>
      <c r="B386" s="48" t="s">
        <v>46</v>
      </c>
      <c r="C386" s="1"/>
      <c r="D386" s="1"/>
      <c r="E386" s="49" t="s">
        <v>309</v>
      </c>
      <c r="F386" s="1"/>
      <c r="G386" s="1"/>
      <c r="H386" s="1"/>
      <c r="I386" s="1"/>
      <c r="J386" s="1"/>
      <c r="K386" s="1"/>
      <c r="L386" s="1"/>
      <c r="M386" s="12"/>
    </row>
    <row r="387" ht="12.75">
      <c r="A387" s="9"/>
      <c r="B387" s="48" t="s">
        <v>48</v>
      </c>
      <c r="C387" s="1"/>
      <c r="D387" s="1"/>
      <c r="E387" s="49" t="s">
        <v>292</v>
      </c>
      <c r="F387" s="1"/>
      <c r="G387" s="1"/>
      <c r="H387" s="1"/>
      <c r="I387" s="1"/>
      <c r="J387" s="1"/>
      <c r="K387" s="1"/>
      <c r="L387" s="1"/>
      <c r="M387" s="12"/>
    </row>
    <row r="388" ht="12.75">
      <c r="A388" s="9"/>
      <c r="B388" s="48" t="s">
        <v>50</v>
      </c>
      <c r="C388" s="1"/>
      <c r="D388" s="1"/>
      <c r="E388" s="49" t="s">
        <v>51</v>
      </c>
      <c r="F388" s="1"/>
      <c r="G388" s="1"/>
      <c r="H388" s="1"/>
      <c r="I388" s="1"/>
      <c r="J388" s="1"/>
      <c r="K388" s="1"/>
      <c r="L388" s="1"/>
      <c r="M388" s="12"/>
    </row>
    <row r="389" thickBot="1" ht="12.75">
      <c r="A389" s="9"/>
      <c r="B389" s="50" t="s">
        <v>52</v>
      </c>
      <c r="C389" s="51"/>
      <c r="D389" s="51"/>
      <c r="E389" s="52"/>
      <c r="F389" s="51"/>
      <c r="G389" s="51"/>
      <c r="H389" s="51"/>
      <c r="I389" s="51"/>
      <c r="J389" s="51"/>
      <c r="K389" s="51"/>
      <c r="L389" s="51"/>
      <c r="M389" s="12"/>
    </row>
    <row r="390" thickTop="1" ht="12.75">
      <c r="A390" s="9"/>
      <c r="B390" s="41">
        <v>57</v>
      </c>
      <c r="C390" s="42" t="s">
        <v>288</v>
      </c>
      <c r="D390" s="42">
        <v>8</v>
      </c>
      <c r="E390" s="42" t="s">
        <v>289</v>
      </c>
      <c r="F390" s="42" t="s">
        <v>7</v>
      </c>
      <c r="G390" s="43" t="s">
        <v>131</v>
      </c>
      <c r="H390" s="53">
        <v>92</v>
      </c>
      <c r="I390" s="54">
        <v>0</v>
      </c>
      <c r="J390" s="55">
        <f>ROUND(H390*I390,2)</f>
        <v>0</v>
      </c>
      <c r="K390" s="56">
        <v>0.20999999999999999</v>
      </c>
      <c r="L390" s="55">
        <f>ROUND(J390*1.21,2)</f>
        <v>0</v>
      </c>
      <c r="M390" s="12"/>
      <c r="Q390" s="8">
        <f>IF(ISNUMBER(K390),IF(H390&gt;0,IF(I390&gt;0,J390,0),0),0)</f>
        <v>0</v>
      </c>
      <c r="R390" s="8">
        <f>IF(ISNUMBER(K390)=FALSE,J390,0)</f>
        <v>0</v>
      </c>
    </row>
    <row r="391" ht="12.75">
      <c r="A391" s="9"/>
      <c r="B391" s="48" t="s">
        <v>44</v>
      </c>
      <c r="C391" s="1"/>
      <c r="D391" s="1"/>
      <c r="E391" s="49" t="s">
        <v>310</v>
      </c>
      <c r="F391" s="1"/>
      <c r="G391" s="1"/>
      <c r="H391" s="1"/>
      <c r="I391" s="1"/>
      <c r="J391" s="1"/>
      <c r="K391" s="1"/>
      <c r="L391" s="1"/>
      <c r="M391" s="12"/>
    </row>
    <row r="392" ht="12.75">
      <c r="A392" s="9"/>
      <c r="B392" s="48" t="s">
        <v>46</v>
      </c>
      <c r="C392" s="1"/>
      <c r="D392" s="1"/>
      <c r="E392" s="49" t="s">
        <v>311</v>
      </c>
      <c r="F392" s="1"/>
      <c r="G392" s="1"/>
      <c r="H392" s="1"/>
      <c r="I392" s="1"/>
      <c r="J392" s="1"/>
      <c r="K392" s="1"/>
      <c r="L392" s="1"/>
      <c r="M392" s="12"/>
    </row>
    <row r="393" ht="12.75">
      <c r="A393" s="9"/>
      <c r="B393" s="48" t="s">
        <v>48</v>
      </c>
      <c r="C393" s="1"/>
      <c r="D393" s="1"/>
      <c r="E393" s="49" t="s">
        <v>292</v>
      </c>
      <c r="F393" s="1"/>
      <c r="G393" s="1"/>
      <c r="H393" s="1"/>
      <c r="I393" s="1"/>
      <c r="J393" s="1"/>
      <c r="K393" s="1"/>
      <c r="L393" s="1"/>
      <c r="M393" s="12"/>
    </row>
    <row r="394" ht="12.75">
      <c r="A394" s="9"/>
      <c r="B394" s="48" t="s">
        <v>50</v>
      </c>
      <c r="C394" s="1"/>
      <c r="D394" s="1"/>
      <c r="E394" s="49" t="s">
        <v>51</v>
      </c>
      <c r="F394" s="1"/>
      <c r="G394" s="1"/>
      <c r="H394" s="1"/>
      <c r="I394" s="1"/>
      <c r="J394" s="1"/>
      <c r="K394" s="1"/>
      <c r="L394" s="1"/>
      <c r="M394" s="12"/>
    </row>
    <row r="395" thickBot="1" ht="12.75">
      <c r="A395" s="9"/>
      <c r="B395" s="50" t="s">
        <v>52</v>
      </c>
      <c r="C395" s="51"/>
      <c r="D395" s="51"/>
      <c r="E395" s="52"/>
      <c r="F395" s="51"/>
      <c r="G395" s="51"/>
      <c r="H395" s="51"/>
      <c r="I395" s="51"/>
      <c r="J395" s="51"/>
      <c r="K395" s="51"/>
      <c r="L395" s="51"/>
      <c r="M395" s="12"/>
    </row>
    <row r="396" thickTop="1" thickBot="1" ht="25" customHeight="1">
      <c r="A396" s="9"/>
      <c r="B396" s="1"/>
      <c r="C396" s="57">
        <v>9</v>
      </c>
      <c r="D396" s="1"/>
      <c r="E396" s="57" t="s">
        <v>91</v>
      </c>
      <c r="F396" s="1"/>
      <c r="G396" s="58" t="s">
        <v>78</v>
      </c>
      <c r="H396" s="59">
        <f>J318+J324+J330+J336+J342+J348+J354+J360+J366+J372+J378+J384+J390</f>
        <v>0</v>
      </c>
      <c r="I396" s="58" t="s">
        <v>79</v>
      </c>
      <c r="J396" s="60">
        <f>(L396-H396)</f>
        <v>0</v>
      </c>
      <c r="K396" s="58" t="s">
        <v>80</v>
      </c>
      <c r="L396" s="59">
        <f>ROUND((J318+J324+J330+J336+J342+J348+J354+J360+J366+J372+J378+J384+J390)*1.21,2)</f>
        <v>0</v>
      </c>
      <c r="M396" s="12"/>
      <c r="Q396" s="8">
        <f>0+Q318+Q324+Q330+Q336+Q342+Q348+Q354+Q360+Q366+Q372+Q378+Q384+Q390</f>
        <v>0</v>
      </c>
      <c r="R396" s="8">
        <f>0+R318+R324+R330+R336+R342+R348+R354+R360+R366+R372+R378+R384+R390</f>
        <v>0</v>
      </c>
      <c r="S396" s="61">
        <f>Q396*(1+J396)+R396</f>
        <v>0</v>
      </c>
    </row>
    <row r="397" thickTop="1" thickBot="1" ht="25" customHeight="1">
      <c r="A397" s="9"/>
      <c r="B397" s="62"/>
      <c r="C397" s="62"/>
      <c r="D397" s="62"/>
      <c r="E397" s="62"/>
      <c r="F397" s="62"/>
      <c r="G397" s="63" t="s">
        <v>81</v>
      </c>
      <c r="H397" s="64">
        <f>0+J318+J324+J330+J336+J342+J348+J354+J360+J366+J372+J378+J384+J390</f>
        <v>0</v>
      </c>
      <c r="I397" s="63" t="s">
        <v>82</v>
      </c>
      <c r="J397" s="65">
        <f>0+J396</f>
        <v>0</v>
      </c>
      <c r="K397" s="63" t="s">
        <v>83</v>
      </c>
      <c r="L397" s="64">
        <f>0+L396</f>
        <v>0</v>
      </c>
      <c r="M397" s="12"/>
    </row>
    <row r="398" ht="12.75">
      <c r="A398" s="1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14"/>
    </row>
    <row r="399" ht="12.7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</row>
  </sheetData>
  <mergeCells count="314">
    <mergeCell ref="A1:A2"/>
    <mergeCell ref="A3:F3"/>
    <mergeCell ref="B4:C5"/>
    <mergeCell ref="B6:I6"/>
    <mergeCell ref="B8:C9"/>
    <mergeCell ref="A10:D10"/>
    <mergeCell ref="A11:G11"/>
    <mergeCell ref="A12:G12"/>
    <mergeCell ref="A13:G13"/>
    <mergeCell ref="B17:C18"/>
    <mergeCell ref="B19:D19"/>
    <mergeCell ref="E19:F19"/>
    <mergeCell ref="B20:D20"/>
    <mergeCell ref="B29:C30"/>
    <mergeCell ref="B32:L32"/>
    <mergeCell ref="B34:D34"/>
    <mergeCell ref="B35:D35"/>
    <mergeCell ref="B36:D36"/>
    <mergeCell ref="B37:D37"/>
    <mergeCell ref="B38:D38"/>
    <mergeCell ref="B21:D21"/>
    <mergeCell ref="B22:D22"/>
    <mergeCell ref="B23:D23"/>
    <mergeCell ref="B24:D24"/>
    <mergeCell ref="B25:D25"/>
    <mergeCell ref="B26:D26"/>
    <mergeCell ref="B27:D27"/>
    <mergeCell ref="B67:D67"/>
    <mergeCell ref="B68:D68"/>
    <mergeCell ref="B69:D69"/>
    <mergeCell ref="B70:D70"/>
    <mergeCell ref="B71:D71"/>
    <mergeCell ref="B73:D73"/>
    <mergeCell ref="B74:D74"/>
    <mergeCell ref="B75:D75"/>
    <mergeCell ref="B76:D76"/>
    <mergeCell ref="B77:D77"/>
    <mergeCell ref="B79:D79"/>
    <mergeCell ref="B80:D80"/>
    <mergeCell ref="B81:D81"/>
    <mergeCell ref="B82:D82"/>
    <mergeCell ref="B83:D83"/>
    <mergeCell ref="B85:D85"/>
    <mergeCell ref="B86:D86"/>
    <mergeCell ref="B87:D87"/>
    <mergeCell ref="B88:D88"/>
    <mergeCell ref="B89:D89"/>
    <mergeCell ref="B91:D91"/>
    <mergeCell ref="B92:D92"/>
    <mergeCell ref="B93:D93"/>
    <mergeCell ref="B94:D94"/>
    <mergeCell ref="B95:D95"/>
    <mergeCell ref="B97:D97"/>
    <mergeCell ref="B98:D98"/>
    <mergeCell ref="B99:D99"/>
    <mergeCell ref="B100:D100"/>
    <mergeCell ref="B101:D101"/>
    <mergeCell ref="B41:L41"/>
    <mergeCell ref="B43:D43"/>
    <mergeCell ref="B44:D44"/>
    <mergeCell ref="B45:D45"/>
    <mergeCell ref="B46:D46"/>
    <mergeCell ref="B47:D47"/>
    <mergeCell ref="B49:D49"/>
    <mergeCell ref="B50:D50"/>
    <mergeCell ref="B51:D51"/>
    <mergeCell ref="B52:D52"/>
    <mergeCell ref="B53:D53"/>
    <mergeCell ref="B55:D55"/>
    <mergeCell ref="B56:D56"/>
    <mergeCell ref="B57:D57"/>
    <mergeCell ref="B58:D58"/>
    <mergeCell ref="B59:D59"/>
    <mergeCell ref="B61:D61"/>
    <mergeCell ref="B62:D62"/>
    <mergeCell ref="B63:D63"/>
    <mergeCell ref="B64:D64"/>
    <mergeCell ref="B65:D65"/>
    <mergeCell ref="B130:D130"/>
    <mergeCell ref="B131:D131"/>
    <mergeCell ref="B132:D132"/>
    <mergeCell ref="B133:D133"/>
    <mergeCell ref="B134:D134"/>
    <mergeCell ref="B136:D136"/>
    <mergeCell ref="B137:D137"/>
    <mergeCell ref="B138:D138"/>
    <mergeCell ref="B139:D139"/>
    <mergeCell ref="B140:D140"/>
    <mergeCell ref="B142:D142"/>
    <mergeCell ref="B143:D143"/>
    <mergeCell ref="B144:D144"/>
    <mergeCell ref="B145:D145"/>
    <mergeCell ref="B146:D146"/>
    <mergeCell ref="B148:D148"/>
    <mergeCell ref="B149:D149"/>
    <mergeCell ref="B150:D150"/>
    <mergeCell ref="B151:D151"/>
    <mergeCell ref="B152:D152"/>
    <mergeCell ref="B154:D154"/>
    <mergeCell ref="B155:D155"/>
    <mergeCell ref="B156:D156"/>
    <mergeCell ref="B157:D157"/>
    <mergeCell ref="B158:D158"/>
    <mergeCell ref="B160:D160"/>
    <mergeCell ref="B161:D161"/>
    <mergeCell ref="B162:D162"/>
    <mergeCell ref="B163:D163"/>
    <mergeCell ref="B164:D164"/>
    <mergeCell ref="B166:D166"/>
    <mergeCell ref="B167:D167"/>
    <mergeCell ref="B168:D168"/>
    <mergeCell ref="B169:D169"/>
    <mergeCell ref="B170:D170"/>
    <mergeCell ref="B172:D172"/>
    <mergeCell ref="B173:D173"/>
    <mergeCell ref="B174:D174"/>
    <mergeCell ref="B175:D175"/>
    <mergeCell ref="B176:D176"/>
    <mergeCell ref="B178:D178"/>
    <mergeCell ref="B179:D179"/>
    <mergeCell ref="B180:D180"/>
    <mergeCell ref="B181:D181"/>
    <mergeCell ref="B182:D182"/>
    <mergeCell ref="B184:D184"/>
    <mergeCell ref="B185:D185"/>
    <mergeCell ref="B186:D186"/>
    <mergeCell ref="B187:D187"/>
    <mergeCell ref="B188:D188"/>
    <mergeCell ref="B190:D190"/>
    <mergeCell ref="B191:D191"/>
    <mergeCell ref="B192:D192"/>
    <mergeCell ref="B193:D193"/>
    <mergeCell ref="B194:D194"/>
    <mergeCell ref="B196:D196"/>
    <mergeCell ref="B197:D197"/>
    <mergeCell ref="B198:D198"/>
    <mergeCell ref="B199:D199"/>
    <mergeCell ref="B200:D200"/>
    <mergeCell ref="B202:D202"/>
    <mergeCell ref="B203:D203"/>
    <mergeCell ref="B204:D204"/>
    <mergeCell ref="B205:D205"/>
    <mergeCell ref="B206:D206"/>
    <mergeCell ref="B208:D208"/>
    <mergeCell ref="B209:D209"/>
    <mergeCell ref="B210:D210"/>
    <mergeCell ref="B211:D211"/>
    <mergeCell ref="B212:D212"/>
    <mergeCell ref="B106:D106"/>
    <mergeCell ref="B107:D107"/>
    <mergeCell ref="B108:D108"/>
    <mergeCell ref="B109:D109"/>
    <mergeCell ref="B110:D110"/>
    <mergeCell ref="B112:D112"/>
    <mergeCell ref="B113:D113"/>
    <mergeCell ref="B114:D114"/>
    <mergeCell ref="B115:D115"/>
    <mergeCell ref="B116:D116"/>
    <mergeCell ref="B118:D118"/>
    <mergeCell ref="B119:D119"/>
    <mergeCell ref="B120:D120"/>
    <mergeCell ref="B121:D121"/>
    <mergeCell ref="B122:D122"/>
    <mergeCell ref="B124:D124"/>
    <mergeCell ref="B125:D125"/>
    <mergeCell ref="B126:D126"/>
    <mergeCell ref="B127:D127"/>
    <mergeCell ref="B128:D128"/>
    <mergeCell ref="B104:L104"/>
    <mergeCell ref="B325:D325"/>
    <mergeCell ref="B326:D326"/>
    <mergeCell ref="B327:D327"/>
    <mergeCell ref="B328:D328"/>
    <mergeCell ref="B329:D329"/>
    <mergeCell ref="B331:D331"/>
    <mergeCell ref="B332:D332"/>
    <mergeCell ref="B333:D333"/>
    <mergeCell ref="B334:D334"/>
    <mergeCell ref="B335:D335"/>
    <mergeCell ref="B337:D337"/>
    <mergeCell ref="B338:D338"/>
    <mergeCell ref="B339:D339"/>
    <mergeCell ref="B340:D340"/>
    <mergeCell ref="B341:D341"/>
    <mergeCell ref="B343:D343"/>
    <mergeCell ref="B344:D344"/>
    <mergeCell ref="B345:D345"/>
    <mergeCell ref="B346:D346"/>
    <mergeCell ref="B347:D347"/>
    <mergeCell ref="B349:D349"/>
    <mergeCell ref="B350:D350"/>
    <mergeCell ref="B351:D351"/>
    <mergeCell ref="B352:D352"/>
    <mergeCell ref="B353:D353"/>
    <mergeCell ref="B355:D355"/>
    <mergeCell ref="B356:D356"/>
    <mergeCell ref="B357:D357"/>
    <mergeCell ref="B358:D358"/>
    <mergeCell ref="B359:D359"/>
    <mergeCell ref="B361:D361"/>
    <mergeCell ref="B362:D362"/>
    <mergeCell ref="B363:D363"/>
    <mergeCell ref="B364:D364"/>
    <mergeCell ref="B365:D365"/>
    <mergeCell ref="B367:D367"/>
    <mergeCell ref="B368:D368"/>
    <mergeCell ref="B369:D369"/>
    <mergeCell ref="B370:D370"/>
    <mergeCell ref="B371:D371"/>
    <mergeCell ref="B373:D373"/>
    <mergeCell ref="B374:D374"/>
    <mergeCell ref="B375:D375"/>
    <mergeCell ref="B376:D376"/>
    <mergeCell ref="B377:D377"/>
    <mergeCell ref="B379:D379"/>
    <mergeCell ref="B380:D380"/>
    <mergeCell ref="B381:D381"/>
    <mergeCell ref="B382:D382"/>
    <mergeCell ref="B383:D383"/>
    <mergeCell ref="B385:D385"/>
    <mergeCell ref="B386:D386"/>
    <mergeCell ref="B387:D387"/>
    <mergeCell ref="B388:D388"/>
    <mergeCell ref="B389:D389"/>
    <mergeCell ref="B391:D391"/>
    <mergeCell ref="B392:D392"/>
    <mergeCell ref="B393:D393"/>
    <mergeCell ref="B394:D394"/>
    <mergeCell ref="B395:D395"/>
    <mergeCell ref="B215:L215"/>
    <mergeCell ref="B217:D217"/>
    <mergeCell ref="B218:D218"/>
    <mergeCell ref="B219:D219"/>
    <mergeCell ref="B220:D220"/>
    <mergeCell ref="B221:D221"/>
    <mergeCell ref="B223:D223"/>
    <mergeCell ref="B224:D224"/>
    <mergeCell ref="B225:D225"/>
    <mergeCell ref="B226:D226"/>
    <mergeCell ref="B227:D227"/>
    <mergeCell ref="B230:L230"/>
    <mergeCell ref="B232:D232"/>
    <mergeCell ref="B233:D233"/>
    <mergeCell ref="B234:D234"/>
    <mergeCell ref="B235:D235"/>
    <mergeCell ref="B236:D236"/>
    <mergeCell ref="B238:D238"/>
    <mergeCell ref="B239:D239"/>
    <mergeCell ref="B240:D240"/>
    <mergeCell ref="B241:D241"/>
    <mergeCell ref="B242:D242"/>
    <mergeCell ref="B244:D244"/>
    <mergeCell ref="B245:D245"/>
    <mergeCell ref="B246:D246"/>
    <mergeCell ref="B247:D247"/>
    <mergeCell ref="B248:D248"/>
    <mergeCell ref="B250:D250"/>
    <mergeCell ref="B251:D251"/>
    <mergeCell ref="B252:D252"/>
    <mergeCell ref="B253:D253"/>
    <mergeCell ref="B254:D254"/>
    <mergeCell ref="B257:L257"/>
    <mergeCell ref="B259:D259"/>
    <mergeCell ref="B260:D260"/>
    <mergeCell ref="B261:D261"/>
    <mergeCell ref="B262:D262"/>
    <mergeCell ref="B263:D263"/>
    <mergeCell ref="B265:D265"/>
    <mergeCell ref="B266:D266"/>
    <mergeCell ref="B267:D267"/>
    <mergeCell ref="B268:D268"/>
    <mergeCell ref="B269:D269"/>
    <mergeCell ref="B271:D271"/>
    <mergeCell ref="B272:D272"/>
    <mergeCell ref="B273:D273"/>
    <mergeCell ref="B274:D274"/>
    <mergeCell ref="B275:D275"/>
    <mergeCell ref="B277:D277"/>
    <mergeCell ref="B278:D278"/>
    <mergeCell ref="B279:D279"/>
    <mergeCell ref="B280:D280"/>
    <mergeCell ref="B281:D281"/>
    <mergeCell ref="B283:D283"/>
    <mergeCell ref="B284:D284"/>
    <mergeCell ref="B285:D285"/>
    <mergeCell ref="B286:D286"/>
    <mergeCell ref="B287:D287"/>
    <mergeCell ref="B290:L290"/>
    <mergeCell ref="B292:D292"/>
    <mergeCell ref="B293:D293"/>
    <mergeCell ref="B294:D294"/>
    <mergeCell ref="B295:D295"/>
    <mergeCell ref="B296:D296"/>
    <mergeCell ref="B298:D298"/>
    <mergeCell ref="B299:D299"/>
    <mergeCell ref="B300:D300"/>
    <mergeCell ref="B301:D301"/>
    <mergeCell ref="B302:D302"/>
    <mergeCell ref="B304:D304"/>
    <mergeCell ref="B305:D305"/>
    <mergeCell ref="B306:D306"/>
    <mergeCell ref="B307:D307"/>
    <mergeCell ref="B308:D308"/>
    <mergeCell ref="B310:D310"/>
    <mergeCell ref="B311:D311"/>
    <mergeCell ref="B312:D312"/>
    <mergeCell ref="B313:D313"/>
    <mergeCell ref="B314:D314"/>
    <mergeCell ref="B319:D319"/>
    <mergeCell ref="B320:D320"/>
    <mergeCell ref="B321:D321"/>
    <mergeCell ref="B322:D322"/>
    <mergeCell ref="B323:D323"/>
    <mergeCell ref="B317:L317"/>
  </mergeCells>
  <pageMargins left="0.39375" right="0.39375" top="0.5902778" bottom="0.39375" header="0.1965278" footer="0.1576389"/>
  <pageSetup paperSize="9" orientation="portrait" fitToHeight="0"/>
  <headerFooter>
    <oddFooter>&amp;R&amp;P/&amp;N</oddFooter>
  </headerFooter>
  <drawing r:id="rId1"/>
</worksheet>
</file>

<file path=docProps/app.xml><?xml version="1.0" encoding="utf-8"?>
<Properties xmlns="http://schemas.openxmlformats.org/officeDocument/2006/extended-properties">
  <AppVersion>25.1</AppVersion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cp:lastModifiedBy>Kadlec Rostislav</cp:lastModifiedBy>
  <dcterms:modified xsi:type="dcterms:W3CDTF">2026-03-04T13:24:51Z</dcterms:modified>
</cp:coreProperties>
</file>